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3\Users\eurrea\Documents\AÑO 2011\INFORMES MENSUALES\ARCHIVOS PAGINA\"/>
    </mc:Choice>
  </mc:AlternateContent>
  <workbookProtection workbookAlgorithmName="SHA-512" workbookHashValue="7n3VTm/0Yg/Ka1C5onDKlaEUGOHneyhm8HWtauuhPkYV1DBRQtdC4o3hOIpQKKLH6sG811UmQIcxy4Ea7BbXTA==" workbookSaltValue="YDBUi6+RQnjnnrVuDzSlcw==" workbookSpinCount="100000" lockStructure="1"/>
  <bookViews>
    <workbookView xWindow="0" yWindow="0" windowWidth="24000" windowHeight="9735"/>
  </bookViews>
  <sheets>
    <sheet name="contratos octubre  2017" sheetId="1" r:id="rId1"/>
    <sheet name="MOD. PROD. ADIC. CESIONES SEPT" sheetId="2" state="hidden" r:id="rId2"/>
    <sheet name="Hoja1" sheetId="3" r:id="rId3"/>
  </sheets>
  <definedNames>
    <definedName name="_xlnm._FilterDatabase" localSheetId="0" hidden="1">'contratos octubre  2017'!$A$1:$S$1</definedName>
  </definedNames>
  <calcPr calcId="152511"/>
</workbook>
</file>

<file path=xl/calcChain.xml><?xml version="1.0" encoding="utf-8"?>
<calcChain xmlns="http://schemas.openxmlformats.org/spreadsheetml/2006/main">
  <c r="L100" i="1" l="1"/>
  <c r="L99" i="1"/>
  <c r="L98" i="1"/>
  <c r="L97" i="1"/>
  <c r="L96" i="1"/>
  <c r="L95" i="1"/>
  <c r="L94" i="1"/>
  <c r="A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L4" i="1"/>
  <c r="L3" i="1"/>
  <c r="L2" i="1"/>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<sst xmlns="http://schemas.openxmlformats.org/spreadsheetml/2006/main" count="1207" uniqueCount="504">
  <si>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</si>
  <si>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</si>
  <si>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</si>
  <si>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</si>
  <si>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</si>
  <si>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</si>
  <si>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</si>
  <si>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</si>
  <si>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</si>
  <si>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</si>
  <si>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</si>
  <si>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</si>
  <si>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</si>
  <si>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</si>
  <si>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</si>
  <si>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</si>
  <si>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</si>
  <si>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</si>
  <si>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</si>
  <si>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</si>
  <si>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</si>
  <si>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</si>
  <si>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</si>
  <si>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</si>
  <si>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</si>
  <si>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</si>
  <si>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</si>
  <si>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</si>
  <si>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</si>
  <si>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</si>
  <si>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</si>
  <si>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</si>
  <si>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</si>
  <si>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</si>
  <si>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</si>
  <si>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</si>
  <si>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</si>
  <si>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</si>
  <si>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</si>
  <si>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</si>
  <si>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</si>
  <si>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</si>
  <si>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</si>
  <si>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</si>
  <si>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</si>
  <si>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</si>
  <si>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</si>
  <si>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</si>
  <si>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</si>
  <si>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</si>
  <si>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</si>
  <si>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</si>
  <si>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</si>
  <si>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</si>
  <si>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</si>
  <si>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</si>
  <si>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</si>
  <si>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</si>
  <si>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</si>
  <si>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</si>
  <si>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</si>
  <si>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</si>
  <si>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</si>
  <si>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</si>
  <si>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</si>
  <si>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</si>
  <si>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</si>
  <si>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</si>
  <si>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</si>
  <si>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</si>
  <si>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</si>
  <si>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</si>
  <si>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</si>
  <si>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</si>
  <si>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</si>
  <si>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</si>
  <si>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</si>
  <si>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</si>
  <si>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</si>
  <si>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</si>
  <si>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</si>
  <si>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</si>
  <si>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</si>
  <si>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</si>
  <si>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</si>
  <si>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</si>
  <si>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</si>
  <si>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</si>
  <si>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</si>
  <si>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</si>
  <si>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</si>
  <si>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</si>
  <si>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</si>
  <si>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</si>
  <si>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</si>
  <si>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</si>
  <si>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</si>
  <si>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</si>
  <si>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</si>
  <si>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</si>
  <si>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</si>
  <si>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</si>
  <si>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</si>
  <si>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</si>
  <si>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</si>
  <si>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</si>
  <si>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</si>
  <si>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</si>
  <si>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</si>
  <si>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</si>
  <si>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</si>
  <si>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</si>
  <si>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</si>
  <si>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</si>
  <si>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</si>
  <si>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</si>
  <si>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</si>
  <si>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</si>
  <si>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CONTRATO DE PRESTACIÓN DE SERVICIOS</t>
  </si>
  <si>
    <t>HONORARIOS</t>
  </si>
  <si>
    <t>BOGOTA</t>
  </si>
  <si>
    <t>CEDULA</t>
  </si>
  <si>
    <t xml:space="preserve">NOMBRE DEL SUPERVISOR Ó INTERVENTOR </t>
  </si>
  <si>
    <t>DEPENDENCIA DEL SUPERVISOR  Ó INTERVENTOR</t>
  </si>
  <si>
    <t>JURIDICO</t>
  </si>
  <si>
    <t>DIRECCION DE FINANCIAMIENTO SECTORIAL</t>
  </si>
  <si>
    <t>Mensualidades</t>
  </si>
  <si>
    <t xml:space="preserve"> OFICINA DE GESTION TERRITORIAL, EMERGENCIAS Y DESASTRES</t>
  </si>
  <si>
    <t>OFICINA DE GESTION TERRITORIAL EMERGENCIAS Y DESASTRES</t>
  </si>
  <si>
    <t>ACEPTACIÓN DE OFERTA</t>
  </si>
  <si>
    <t>DIEGO ALEJANDRO GARCIA LONDOÑO</t>
  </si>
  <si>
    <t>SUBDIRECCION ENFERMEDADES TRANSMISIBLES</t>
  </si>
  <si>
    <t>CONVENIO INTERADMINISTRATIVO</t>
  </si>
  <si>
    <t>1 PAGO</t>
  </si>
  <si>
    <t>FACTURA</t>
  </si>
  <si>
    <t>CONTRATO INTERADMINISTRATIVO</t>
  </si>
  <si>
    <t>SUBDIRECCION DE GESTION DEL TALENTO HUMANO</t>
  </si>
  <si>
    <t>SUBDIRECCION DE GESTION DE OPERACIONES</t>
  </si>
  <si>
    <t>MARTHA RUBY NARVAEZ OTERO</t>
  </si>
  <si>
    <t>DIRECCION DE EPIDEMIOLOGIA Y DEMOGRAFIA</t>
  </si>
  <si>
    <t>SANDRA LORENA GIRON VARGAS</t>
  </si>
  <si>
    <t>OFICINA DE PROMOCIÓN SOCIAL</t>
  </si>
  <si>
    <t>GRUPO DE COMUNICACIONES</t>
  </si>
  <si>
    <t>N/A</t>
  </si>
  <si>
    <t>GRUPO DE ADMINISTRACION DE APOYO LOGISTICO</t>
  </si>
  <si>
    <t xml:space="preserve">MIGUEL ANGEL QUIROGA RUIZ </t>
  </si>
  <si>
    <t>GRUPO DE  ADMINISTRACION DE APOYO LOGISTICO</t>
  </si>
  <si>
    <t xml:space="preserve">NOHORA TERESA VILLABONA MUJICA- DIEGO FERREIRA NIETO </t>
  </si>
  <si>
    <t>OFICINA DE TECNOLOGIAS DE LA INFORMACION Y COMUNICACIÓN</t>
  </si>
  <si>
    <t>DOLLY ESPERANZA OVALLE CARRANZA</t>
  </si>
  <si>
    <t>SANDRA LORENA GIRON VARGAS- MARCELA QUIROGA CAICEDO</t>
  </si>
  <si>
    <t>DIRECCION DE EPIDEMIOLOGIA Y DEMOGRAFIA- GRUPO DE VIGILANCIA EN SALUD PUBLICA</t>
  </si>
  <si>
    <t>NOHORA TERESA VILLABONA MUJICA- OSCAR MAURICIO BELLO RICO</t>
  </si>
  <si>
    <t>GRUPO DE ATENCION AL CIUDADANO</t>
  </si>
  <si>
    <t>GRUPO ATENCIÓN AL CIUDADANO</t>
  </si>
  <si>
    <t xml:space="preserve">SANDRA LORENA GIRON VARGAS- MARIA ISABEL SCHOTBORGTH S </t>
  </si>
  <si>
    <t>RICARDO AMORTEGUI GONZALEZ</t>
  </si>
  <si>
    <t>DIRECCION JURIDICA</t>
  </si>
  <si>
    <t>DOLLY ESPERANZA OVALLE CARRANZA- DIANA MARCELA LOPEZ DUARTE</t>
  </si>
  <si>
    <t>GRUPO DE ADMINISTRACIÓN DOCUMENTAL</t>
  </si>
  <si>
    <t>SANDRA LILIANA OLAYA ALDANA</t>
  </si>
  <si>
    <t>GRUPO ACCIONES CONSTITUCIONALES</t>
  </si>
  <si>
    <t>JUAN PABLO CORREDOR PONGUTA</t>
  </si>
  <si>
    <t>CONTRATO DE COMPRAVENTA</t>
  </si>
  <si>
    <t>CONTRATO DE PRESTACION DE SERVICIOS</t>
  </si>
  <si>
    <t>C&amp;P LICITACIONES Y CONSULTORIAS</t>
  </si>
  <si>
    <t>900379030-3</t>
  </si>
  <si>
    <t>Adquirir botiquines de insumos médico-quirúrgicos para fortalecer los centros de reserva del sector salud y apoyar la atención en salud de la población afectada por emergencias y desastres en todo el territorio nacional.</t>
  </si>
  <si>
    <t>98717-15/03/2017</t>
  </si>
  <si>
    <t>LUIS FERNANDO CORREA SERNA- KARYS YARITZA GONZALEZ URRUTIA</t>
  </si>
  <si>
    <t xml:space="preserve">MONICA MARIA MUÑOZ CORREA </t>
  </si>
  <si>
    <t>Prestación de servicios profesionales de apoyo técnico en la gestión del seguimiento a metas del Plan Decenal de acuerdo a los eventos con énfasis en inmunoprevenibles.</t>
  </si>
  <si>
    <t>158617-02/08/2017</t>
  </si>
  <si>
    <t xml:space="preserve">SANDRA LORENA GIRON VARGAS- RUTH NANCY LONDOÑO- </t>
  </si>
  <si>
    <t xml:space="preserve">DIRECCION DE EPIDEMIOLOGIA Y DEMOGRAFIA- GRUPO PLANEACION DE LA SALUD PUBLICA- </t>
  </si>
  <si>
    <t>MARIA ANGELICA ARDILA LARA</t>
  </si>
  <si>
    <t>Apoyar al Ministerio de Salud y Protección Social en el desarrollo de las actividades requeridas en el desarrollo de estudios y evaluaciones, principalmente en la búsqueda, de información, en el procesamiento de datos y análisis de los mismos.</t>
  </si>
  <si>
    <t>113317-04/04/2017</t>
  </si>
  <si>
    <t>OFICINA ASESORA DE PLANEACION Y ESTUDIOS SECTORIALES</t>
  </si>
  <si>
    <t>MARIO FERNANDO CRUZ VARGAS</t>
  </si>
  <si>
    <t>CLARA LUCIA BOCANEGRA CERVERA</t>
  </si>
  <si>
    <t>Apoyar técnicamente la gestión del proyecto incremento de la vacunación en la población objeto en todo el territorio nacional para el cumplimiento de los objetivos y metas, con énfasis en las entidades territoriales de Atlántico, Barranquilla, Guaviare, Magdalena, Santa Martha, Vichada.</t>
  </si>
  <si>
    <t>121217-19/04/2017</t>
  </si>
  <si>
    <t xml:space="preserve">LINA YAHAIRA SUAREZ ARIZA </t>
  </si>
  <si>
    <t>114517-05/04/2017</t>
  </si>
  <si>
    <t>RICARDO ALEXANDER REYES RINCON</t>
  </si>
  <si>
    <t>Asesorar al Ministerio en el fortalecimiento de los procesos de programación, ejecución y seguimiento del presupuesto dela entidad, así como de planes, programas y proyectos estratégicos del Sector Salud y Protección Social</t>
  </si>
  <si>
    <t>113717-04/04/2017</t>
  </si>
  <si>
    <t>MARTHA PATRICIA AÑEZ MAESTRE</t>
  </si>
  <si>
    <t>Apoyar a la Dirección de Promoción y Prevención en la revisión jurídica de iniciativas de gasto, conceptos, consultas, peticiones o normatividad relacionados con promoción y prevención y Salud Pública.</t>
  </si>
  <si>
    <t>118317-19/04/2017</t>
  </si>
  <si>
    <t>ELKIN DE JESÚS OSORIO SALDARRIAGA</t>
  </si>
  <si>
    <t>NATALIA ANDREA ZULUAGA SALAZAR</t>
  </si>
  <si>
    <t xml:space="preserve">Apoyar técnicamente la gestión del proyecto incremento de la vacunación en la población objeto en todo el territorio nacional para el cumplimiento de los objetivos y metas, con énfasis en el componente de red frio para garantizar la inocuidad de los biológicos del Esquema Nacional de Vacunación. </t>
  </si>
  <si>
    <t>118117-19/04/2017</t>
  </si>
  <si>
    <t>LUZ MARINA DUQUE TORRES</t>
  </si>
  <si>
    <t>Apoyar a la Subdirección de Enfermedades Transmisibles en la gestión administrativa y programática del procedimiento gestión de insumos de interés en salud pública.</t>
  </si>
  <si>
    <t>117817-19/04/2017</t>
  </si>
  <si>
    <t>ROBERTO PUA MORA</t>
  </si>
  <si>
    <r>
      <t>Apoyar técnicamente el desarrollo de capacidades territoriales para la implementación de los lineamientos de la ruta integral de atención para la promoción y mantenimiento de la salud en la población joven con enfoque de curso de vida.</t>
    </r>
    <r>
      <rPr>
        <i/>
        <sz val="9"/>
        <color indexed="8"/>
        <rFont val="Arial Narrow"/>
        <family val="2"/>
      </rPr>
      <t xml:space="preserve"> </t>
    </r>
  </si>
  <si>
    <t>117417-19/04/2017</t>
  </si>
  <si>
    <t>ELKIN DE JESUS OSORIO SALDARRIAGA- ANA MARIA PEÑUELA POVEDA</t>
  </si>
  <si>
    <t>DIRECCIÓN DE PROMOCIÓN Y PREVENCIÓN- GRUPO DE CONVIVENCIA SOCIAL Y CIUDADANA</t>
  </si>
  <si>
    <t>CAMILO ANDRES TORRES APONTE</t>
  </si>
  <si>
    <t>Prestación de servicios profesionales al Ministerio para apoyar la actualización y el seguimiento del Sistema Nacional de Estudios y Encuestas Poblacionales para Salud y la ejecución técnica de otras  encuestas por muestreo, estudios e investigaciones en salud que se adelanten en el Ministerio. ALCANCE DEL OBJETO: Apoyar a la Dirección de Epidemiología y Demografía en la ejecución técnica de las diferentes fases de las encuestas y estudios poblacionales en salud, mediante la emisión de conceptos técnicos de bases de datos y documentos de análisis estadístico producto de la ejecución de las encuestas y estudios poblacionales, con estándares que permitan el aseguramiento de la Calidad Estadística de las Encuestas poblacionales para Salud ejecutadas por el Ministerio.</t>
  </si>
  <si>
    <t>104617-17/03/2017</t>
  </si>
  <si>
    <t>SANDRA LORENA GIRON VARGAS - ANGELICA NOHELIA MOLINA RIVERA S</t>
  </si>
  <si>
    <t>DIRECCION DE EPIDEMIOLOGIA Y DEMOGRAFIA- GRUPO GESTION DEL CONOCIIENTO Y FUENTES DE INFORMACION</t>
  </si>
  <si>
    <t>ALBA LILIANA NAVARRETE  AVILA</t>
  </si>
  <si>
    <t>Prestación de servicios profesionales de apoyo técnico en la gestión del seguimiento a eventos priorizados de interés en salud pública en el marco del Plan Decenal de Salud Pública con énfasis en inmunoprevenibles.</t>
  </si>
  <si>
    <t>158817-02/08/2017</t>
  </si>
  <si>
    <t>MARTA EUGENIA MARIN GONZALEZ</t>
  </si>
  <si>
    <t>Apoyar técnicamente la gestión del proyecto incremento de la vacunación en la población objeto en todo el territorio nacional para el cumplimiento de los objetivos y metas, con énfasis en las entidades territoriales de Arauca, Buenaventura, Cauca, Valle del Cauca.</t>
  </si>
  <si>
    <t>121017-19/04/2017</t>
  </si>
  <si>
    <t>JAQUELINE PALACIOS GONZALEZ</t>
  </si>
  <si>
    <t>Apoyar técnicamente la gestión del proyecto incremento de la vacunación en la población objeto en todo el territorio nacional para el cumplimiento de los objetivos y metas, con énfasis en las entidades territoriales de Antioquia y La Guajira y el componente de vigilancia de los eventos inmunoprevenibles.</t>
  </si>
  <si>
    <t>120817-19-04/2017</t>
  </si>
  <si>
    <t>GUSTAVO ADOLFO CAICEDO VIVEROS</t>
  </si>
  <si>
    <t>Prestación de servicios profesionales al Ministerio para el apoyo en la administración de las bases de datos, integración y optimización de las fuentes de información priorizadas por la Dirección de Epidemiología y Demografía, necesarias como insumo para los análisis requeridos en la gestión de políticas de promoción de la salud y prevención de la enfermedad visibilizando el desarrollo de capacidades individuales y organizacionales a nivel nacional. ALCANCE DEL OBJETO: El profesional de Ingeniería de Sistemas apoyará en la administración de bases de datos que incluye la extracción y disposición de datos a través del desarrollo de herramientas que permitan la organización técnica y la disponibilidad de bases de datos para la sistematización con el fin de responder a las solicitudes y requerimientos que necesita del Ministerio  en los reportes de indicadores estructurados, así como en el apoyo de la integración de las fuentes de información en salud al SISPRO requeridos en la gestión de políticas de promoción de la salud y prevención de la enfermedad visibilizando el desarrollo de capacidades individuales y organizacionales a nivel nacional.</t>
  </si>
  <si>
    <t>174717-08/09/2017</t>
  </si>
  <si>
    <t>SANDRA LORENA GIRON VARGAS - JOSE ARMANDO MORENO</t>
  </si>
  <si>
    <t>FREDDY LEONARDO VARGAS PINEDA</t>
  </si>
  <si>
    <t>Prestar los servicios de apoyo al Ministerio de Salud y Protección Social en el desarrollo de la verificación, clasificación y unificación de expedientes (historias laborales).</t>
  </si>
  <si>
    <t>176017-15/09/2017</t>
  </si>
  <si>
    <t>GRUPO DE ARCHIVO</t>
  </si>
  <si>
    <t>LUZ IVETTE ROZO ESPITIA</t>
  </si>
  <si>
    <t>LA UT AXECOL 2017</t>
  </si>
  <si>
    <t>900781148-6</t>
  </si>
  <si>
    <t>Adquirir botiquines de medicamentos para fortalecer los centros de reserva del sector salud y apoyar la atención en salud de la población afectada por emergencias y desastres en todo el territorio nacional.</t>
  </si>
  <si>
    <t>99017-15/03/2017</t>
  </si>
  <si>
    <t>ELKIN OSIRIS CAMPOS WILCHES</t>
  </si>
  <si>
    <t>167117-25/08/2017</t>
  </si>
  <si>
    <t>CARLOS MARIO RAMIREZ RAMIREZ</t>
  </si>
  <si>
    <t xml:space="preserve">Apoyar al Ministerio de Salud y Protección Social en aspectos relacionados con el avance y consolidación de la Ley 1751 de 2015-Estatutaria del Derecho a la Salud, con énfasis en el acceso de la población a medicamentos de alto costo y baja frecuencia así como los de alta frecuencia y bajo costo, ambos con participación significativa en el gasto en salud, igualmente en tecnologías de apoyo diagnostico relacionados con enfermedades de alto costo en salud. </t>
  </si>
  <si>
    <t>177217-20/09/2017</t>
  </si>
  <si>
    <t xml:space="preserve">SECRETARIA GENERAL </t>
  </si>
  <si>
    <t xml:space="preserve">VIVIANA ANGEL COREY </t>
  </si>
  <si>
    <t>SECRETARIA PRIVADA DESPACHO</t>
  </si>
  <si>
    <t>CAMILO MORENO CANGREJO</t>
  </si>
  <si>
    <t>Apoyar técnicamente la gestión del proyecto incremento de la vacunación en la población objeto en todo el territorio nacional para el cumplimiento de los objetivos y metas con énfasis en la interoperabilidad de las bases de datos para la consolidación de las coberturas de vacunación y monitoreo de las mismas a nivel nacional.</t>
  </si>
  <si>
    <t>120617-19/04/2017</t>
  </si>
  <si>
    <t>NESTOR DANIEL BOTERO FORERO</t>
  </si>
  <si>
    <t>Apoyar y asesorar al Ministerio de Salud y Protección Social en la implementación y seguimiento de las acciones dirigidas al mejoramiento de la infraestructura de servicios de salud en el marco de la implementación del programa Hospitales Seguros frente a Desastres.</t>
  </si>
  <si>
    <t>166217-23/08/2017</t>
  </si>
  <si>
    <t>LUIS FERNANDO CORREA SERNA -  ALVARO ANTONIO SARRIA ROMERO</t>
  </si>
  <si>
    <t>FISCALIA GENERAL DE LA NACIÓN</t>
  </si>
  <si>
    <t>800152783-2</t>
  </si>
  <si>
    <t xml:space="preserve">CONVENIO INTERADMINISTRATIVO </t>
  </si>
  <si>
    <t>ACTA DE INICIO</t>
  </si>
  <si>
    <t>Aunar esfuerzos y recursos humanos, técnicos, tecnológicos y logísticos, entre las dos entidades intervinientes en el mismo, con el propósito de intercambiar datos, estudios, informes, bases de datos y demás información que sirva de apoyo mutuo en el cumplimiento de sus respectivas funciones misionales.</t>
  </si>
  <si>
    <t>DENICE CAROLINA NAVAS PINEDA</t>
  </si>
  <si>
    <t>Prestación de servicios para apoyar a la Subdirección de Gestión del Talento Humano en la elaboración de certificaciones laborales para trámites pensionales, y en las demás actividades administrativas relacionadas con trámites de jubilación.</t>
  </si>
  <si>
    <t>158017-31/07/2017</t>
  </si>
  <si>
    <t>NOHORA TERESA VILLABONA MUJICA- GLORIA MUÑOZ</t>
  </si>
  <si>
    <t>JUDY MILENA MORA GAMBA</t>
  </si>
  <si>
    <t>Organización de los archivos de gestión del Ministerio de Salud y Protección Social. ALCANCE DEL OBJETO: Prestar los servicios de apoyo al Ministerio de Salud y Protección Social, en las tareas de organización, depuración, foliación e inventario de los documentos producidos por el MSPS, de acuerdo a la guía suministrada por el Grupo de Administración Documental.</t>
  </si>
  <si>
    <t>177917-25/09/2017</t>
  </si>
  <si>
    <t>DIANA CAROLINA SIERRA  OCHOA( E  )</t>
  </si>
  <si>
    <t>CAROLINA FORERO TORRES</t>
  </si>
  <si>
    <t>Organización de los archivos de gestión del Ministerio de Salud y Protección Social.  ALCANCE DEL OBJETO: Prestar los servicios de apoyo al Ministerio de Salud y Protección Social, en las tareas de organización, depuración, foliación e inventario de los documentos producidos por el MSPS, de acuerdo a la guía suministrada por el Grupo de Administración Documental.</t>
  </si>
  <si>
    <t>178917-25/09/2017</t>
  </si>
  <si>
    <t>CINDY YERLEIN OTERO VILLA</t>
  </si>
  <si>
    <t>177617-22/09/2017</t>
  </si>
  <si>
    <t>129717-02/05/2017</t>
  </si>
  <si>
    <t>JHONATAN LOZANO LOPEZ</t>
  </si>
  <si>
    <t>176217-15/09/2017</t>
  </si>
  <si>
    <t>NICOLAS FRANCO MESA</t>
  </si>
  <si>
    <t>178717-25/09/2017</t>
  </si>
  <si>
    <t>MINI JOHANNA PINEDA HERNANDEZ</t>
  </si>
  <si>
    <t>178217-25/09/2017</t>
  </si>
  <si>
    <t>HECTOR JULIO TORRES PIÑEROS</t>
  </si>
  <si>
    <t>178317-25/09/2017</t>
  </si>
  <si>
    <t>YANED VERA ROMERO</t>
  </si>
  <si>
    <t>177417-22/09/2017</t>
  </si>
  <si>
    <t>GONZALO ANDRES BAQUERO HURTADO</t>
  </si>
  <si>
    <t>178817-25/09/2017</t>
  </si>
  <si>
    <t xml:space="preserve">SONIA DEL PILAR VALENZUELA </t>
  </si>
  <si>
    <t>181017-04/10/2017</t>
  </si>
  <si>
    <t>ANGELA PATRICIA RODRIGUEZ GONZALEZ</t>
  </si>
  <si>
    <t>178517-25/09/2017</t>
  </si>
  <si>
    <t>JEIMI SABOGAL QUINTERO</t>
  </si>
  <si>
    <t>181217-04/10/2017</t>
  </si>
  <si>
    <t>MARIA GABRIELINA OSMA LIMAS</t>
  </si>
  <si>
    <t>Organización de los archivos de gestión del Ministerio de Salud y Protección Social. ALCANCE DEL OBJETO: Prestar los servicios de apoyo al Ministerio de Salud y Protección Social, en las tareas de organización, depuración, foliación e inventario de los documentos producidos por el MSPS, de acuerdo a la guía proporcionada por el Grupo de Administración Documental.</t>
  </si>
  <si>
    <t>177817-22/09/2017</t>
  </si>
  <si>
    <t>NAIDUD MARTINEZ RESTREPO</t>
  </si>
  <si>
    <t>178617-25/09/2017</t>
  </si>
  <si>
    <t>ANGIE SARAY AGUDELO HUERFANO</t>
  </si>
  <si>
    <t>178017-25/09/2017</t>
  </si>
  <si>
    <t>ANA GICELLA DEL PORTILLO MONTALVO</t>
  </si>
  <si>
    <t>“Brindar apoyo técnico al Ministerio de Salud y Protección Social en la revisión de las diferentes etapas de los proyectos de inversión financiados con recursos del Sistema General de Regalías, con énfasis en el sector salud y protección social”.</t>
  </si>
  <si>
    <t>1917-29/09/2017</t>
  </si>
  <si>
    <t>CLAUDIA MARCELA MONTEALEGRE GOMEZ</t>
  </si>
  <si>
    <t>DESPACHO MINISTRO</t>
  </si>
  <si>
    <t>HEIDY JULIETH ORDOÑEZ CASTILLO</t>
  </si>
  <si>
    <t>177517-22/09/2017</t>
  </si>
  <si>
    <t>EUCARIS SAUCEDO CADENA</t>
  </si>
  <si>
    <t>177717-22/09/2017</t>
  </si>
  <si>
    <t>NANCY PIEDAD GUERRERO VILLAMIL</t>
  </si>
  <si>
    <t>NICOLAS ALFREDO RAMOS GARCIA</t>
  </si>
  <si>
    <t>181117-04/10/2017</t>
  </si>
  <si>
    <t>DANIELA RIVERA  VARGAS</t>
  </si>
  <si>
    <t>Apoyar técnicamente al Ministerio de Salud y Protección Social a través de la Dirección de Medicamentos y Tecnologías en Salud en lo relacionado con análisis económicos de la política de regulación de precios de medicamentos y tecnologías en salud.</t>
  </si>
  <si>
    <t>147517-07/06/2017</t>
  </si>
  <si>
    <t>DIRECCIÓN DE MEDICAMENTOS Y TENOLOGÍAS EN SALUD</t>
  </si>
  <si>
    <t xml:space="preserve">NIDIA PINZON SORA </t>
  </si>
  <si>
    <t>AURA PATRICIA OROZCO FIGUEREDO</t>
  </si>
  <si>
    <t>Apoyar a la DROASRLP en la articulación de los planes de difusión y capacitación, puesta en producción del SAT, aplicación de  criterios de evaluación del desempeño funcional del SAT y activación del plan de  contingencias.</t>
  </si>
  <si>
    <t>155417-07/07/2017</t>
  </si>
  <si>
    <t>DIRECCION DE REGULACION DE LA OPERACIÓN DEL ASEGURAMIENTO EN SALUD, RIESGOS LABORALES Y PENSIONES</t>
  </si>
  <si>
    <t>JOSE LUIS ORTIZ HOYOS</t>
  </si>
  <si>
    <t>MARCELA SANDOVAL GUTIERREZ</t>
  </si>
  <si>
    <t>Apoyar a la DROASRLP en la definición y aplicación de una metodología de seguimiento a la puesta en producción del SAT a nivel nacional, que permita detectar tempranamente procesos a corregir o poner en acción los planes de contingencia.</t>
  </si>
  <si>
    <t>155117-07/07/2017</t>
  </si>
  <si>
    <t>EASYCLEAN G &amp; E SAS</t>
  </si>
  <si>
    <t>860522931-2</t>
  </si>
  <si>
    <t>Prestar los servicios de aseo y cafetería en las diferentes sedes del Ministerio de Salud y Protección Social.</t>
  </si>
  <si>
    <t>133817-04/05/2017</t>
  </si>
  <si>
    <t xml:space="preserve">Aunar esfuerzos técnicos, administrativos y científicos que permitan realizar la determinación de vitamina D en el marco de la ENSIN. </t>
  </si>
  <si>
    <t>MINISTERIO $2.426.010.160 - INS $1.096.872.672 EN ESPECIE</t>
  </si>
  <si>
    <t>SANDRA LORENA GIRON VARGAS- ELISA MARIA CADENA GAONA</t>
  </si>
  <si>
    <t>DIRECCION DE EPIDEMIOLOGIA Y DEMOGRAFIA-SUBDIRECCIÓN DE SALUD NUTRICIONAL ALIMENTOS Y BEBIDAS</t>
  </si>
  <si>
    <t>DIANA ROCIO SALAVARRIETA CASTRO</t>
  </si>
  <si>
    <t xml:space="preserve">Apoyar técnicamente en la gestión de acciones de promoción y prevención en el sistema integral de salud en población indígena -SISPI y en la gestión de adaptación poblacional de la Ruta de Promoción y Mantenimiento de la Salud en el Curso de la Vida, en los territorios priorizados. </t>
  </si>
  <si>
    <t>120017-19/04/2017</t>
  </si>
  <si>
    <t>PIEDAD TATIANA FLOREZ ARANDA</t>
  </si>
  <si>
    <t xml:space="preserve"> Apoyar al Ministerio de Salud y Protección Social en las actividades de seguimiento a las acciones en salud dentro del territorio nacional, en el marco de los acuerdos de paz y el apoyo en temas relacionados con Derecho Internacional Humanitario y respeto a la Misión Médica.</t>
  </si>
  <si>
    <t>173317-01/09/2017</t>
  </si>
  <si>
    <t xml:space="preserve">LUIS FERNANDO CORREA SERNA </t>
  </si>
  <si>
    <t>JINNETH LEONOR HERNANDEZ TORRES</t>
  </si>
  <si>
    <t>Realizar acompañamiento técnico a nivel territorial para el desarrollo de capacidades requeridas para la implementación de la ruta de promoción y mantenimiento de la salud con enfoque de curso de vida, apoyando el desarrollo del modelo integral de atención en salud.</t>
  </si>
  <si>
    <t>119417-19/04/2017</t>
  </si>
  <si>
    <t xml:space="preserve">ELKIN DE JESUS OSORIO SALDARRIAGA- ANA MARIA PEÑUELA </t>
  </si>
  <si>
    <t>LIA MARCELA GUIZA CASTILLO</t>
  </si>
  <si>
    <t>Apoyar técnicamente el diseño y validación de la fase de monitoreo, seguimiento y evaluación del proceso de atención y los resultados en salud, derivados de la ruta integral de atención para la promoción y mantenimiento de la salud en el curso de vida.</t>
  </si>
  <si>
    <t>119217-19/04/2017</t>
  </si>
  <si>
    <t>ANDRES EDUARDO ACOSTA MESQUIDO</t>
  </si>
  <si>
    <t>Prestar los servicios técnicos al Ministerio de Salud y Protección Social en el desarrollo de la verificación, clasificación y unificación de expedientes (historias laborales). : El enfoque de esta contratación está enmarcado en actividades relacionadas manejo y organización de archivos para la verificación, seguimiento y acompañamiento al grupo operativo o de apoyo.</t>
  </si>
  <si>
    <t>176117-15/09/2017</t>
  </si>
  <si>
    <t>IVAN ALEXIS SANTOS QUICENO</t>
  </si>
  <si>
    <t>Prestar los servicios técnicos al Ministerio de Salud y Protección Social en el desarrollo de la verificación, clasificación y unificación de expedientes (historias laborales). El enfoque de esta contratación está enmarcado en actividades relacionadas con digitación y modelación de una base de datos para recuperación de expedientes laborales y estructura de una base de datos con una metadata previamente definida por el Ministerio de Salud y Protección Social, para el cargue del mismo en el Sistema de Gestión Documental- ORFEO-.</t>
  </si>
  <si>
    <t>175917-15/09/2017</t>
  </si>
  <si>
    <t>VITAL TECNOLOGÍA MÉDICA- VITAL LIMITADA</t>
  </si>
  <si>
    <t>830018323-4</t>
  </si>
  <si>
    <t>Adquirir para el Ministerio de Salud y Protección Social los insumos y elementos necesarios para la determinación de Vitamina D en el marco de desarrollo del ENSIN.</t>
  </si>
  <si>
    <t>174817-11/09/2017</t>
  </si>
  <si>
    <t xml:space="preserve">SANDRA LORENA GIRON VARGAS / sonia liliana guzman rodriguez - ELISA MARIA CADENA GAONA </t>
  </si>
  <si>
    <t>JUAN FELIPE QUEVEDO GUTIERREZ</t>
  </si>
  <si>
    <t>176317-15/09/2017</t>
  </si>
  <si>
    <t>CARLOS JULIAN RUIZ DIONISIO</t>
  </si>
  <si>
    <t>Prestar servicios profesionales en Derecho al Ministerio de Salud y Protección Social apoyando el desarrollo de las actividades inherentes a su gestión contractual.</t>
  </si>
  <si>
    <t>180917-4/10/2017</t>
  </si>
  <si>
    <t>GRUPO GESTIÓN CONTRACTUAL</t>
  </si>
  <si>
    <t>MARGARITA MARIA GIL GARZON</t>
  </si>
  <si>
    <t>GRUPO GESTION CONTRACTUAL</t>
  </si>
  <si>
    <t>INTERNATIONAL ELEVATOR INC</t>
  </si>
  <si>
    <t>860002838-4</t>
  </si>
  <si>
    <t>Modernización de los ascensores de propiedad del Ministerio de Salud y Protección Social.ALCANCE DEL OBJETO: Contratar la modernización de cinco (5) ascensores Otis instalados en la sede del Ministerio de Salud y Protección Social, ubicada en la carrera 13 No. 32 – 76 de la ciudad de Bogotá D.C., conforme con las especificaciones técnicas contenidas en los estudios previos que soportan la contratación, conservando la funcionalidad y compatibilidad del sistema Compass, el sistema de administración de elevadores (EMS) y demás componentes que no requieran intervención alguna.</t>
  </si>
  <si>
    <t>3 PAGOS</t>
  </si>
  <si>
    <t>176517-20/09/2017</t>
  </si>
  <si>
    <t>GRUPO DE ADMINISTRACIÓN DE SERVICIOS DE APOYO LOGISTICO</t>
  </si>
  <si>
    <t>EL INSTITUTO DE ESTUDIOS DEL MINISTERIO PÚBLICO</t>
  </si>
  <si>
    <t>830015728-1</t>
  </si>
  <si>
    <t>Realizar capacitación no formal en temas administrativos, jurídicos y sociales con enfoque en atención al ciudadano. ALCANCE DEL OBJETO: Desarrollar en la modalidad de seminarios los programas de educación informal para los servidores del MinSalud en temas relacionados con servicio al ciudadano, gestión administrativa y actualización jurídica en el marco de las competencias del Ministerio de Salud y Protección Social.</t>
  </si>
  <si>
    <t>MINISTERIO $90.000.000 CONVENIO ICETEX 0622/1000-2013</t>
  </si>
  <si>
    <t>ICETEX 
CDFA-2017-016</t>
  </si>
  <si>
    <t>GLORIA PATRICIA VELASCO SALCEDO/ LUIS CARLOS GOMEZ CAMARGO</t>
  </si>
  <si>
    <t>MARIO ANDRES ALBA VILLARRAGA</t>
  </si>
  <si>
    <t>Prestación de servicios profesionales al Ministerio para apoyar el componente tecnológico en el proceso  de monitoreo y evaluación de los planes territoriales de salud en armonía con el PDSP.</t>
  </si>
  <si>
    <t>100817-17/03/2017</t>
  </si>
  <si>
    <t>SANDRA LORENA GIRON VARGAS -SANDRA LILIANA FUENTES RUEDA</t>
  </si>
  <si>
    <t>DIRECCION DE EPIDEMIOLOGIA Y DEMOGRAFIA-GRUPO PLANEACION DE LA SALUD PUBLICA</t>
  </si>
  <si>
    <t>KELLY JOHANNA MONTIEL BONILLA</t>
  </si>
  <si>
    <t>Prestar servicios de apoyo en las iniciativas de inclusión para personas con discapacidad auditiva que están relacionadas con la orientación, información y mejoramiento del servicio al ciudadano lideradas por el Grupo de Atención al Ciudadano, que permitan el fortalecimiento de los canales de atención externos e internos de comunicación del MinSalud</t>
  </si>
  <si>
    <t>176617-20/09/2017</t>
  </si>
  <si>
    <t>GLORIA PATRICIA VELASCO SALCEDO-OLGA MARIETA ORTEGA BERMUDEZDOLLY ESPERANZA OVALLE CARRANZA</t>
  </si>
  <si>
    <t>ANA MARIA LEON TABORDA</t>
  </si>
  <si>
    <r>
      <t>Realizar acompañamiento técnico para la gestión e implementación de la ruta para la atención materno-perinatal en poblaciones rurales y rurales dispersas y apoyar la gestión para la atención integral en salud y nutrición en los diferentes tramos del curso de vida</t>
    </r>
    <r>
      <rPr>
        <sz val="9"/>
        <rFont val="Arial Narrow"/>
        <family val="2"/>
      </rPr>
      <t>.</t>
    </r>
  </si>
  <si>
    <t>119717-19/04/2017</t>
  </si>
  <si>
    <t>ELKIN DE JESUS OSORIO SALDARRIAGA</t>
  </si>
  <si>
    <t>I.P.S INDIGENA CABILDOS CUMBAL, PANAN CHILES Y MAYASQUER</t>
  </si>
  <si>
    <t>814003158-1</t>
  </si>
  <si>
    <t>PASTO-NARIÑO</t>
  </si>
  <si>
    <t>Aunar esfuerzos para la estructuración de formas del cuidado de la salud propios e interculturales para pueblos indígenas en el marco del SISPI. ALCANCE DEL OBJETO: El presente convenio tendrá como énfasis: Estructurar la primera fase del modelo de salud Propio e Intercultural del pueblo indígena de los Pastos.</t>
  </si>
  <si>
    <t>40% 40%  20%</t>
  </si>
  <si>
    <t>MINISTERIO $55,000,000-LA CUMAL, PANAN CHILES  $20.520.000</t>
  </si>
  <si>
    <t>108617-28/03/2017</t>
  </si>
  <si>
    <t>FABRICACIONES MAC S.A.S</t>
  </si>
  <si>
    <t>900374578-4</t>
  </si>
  <si>
    <t>ADQUISICIÓN DE UN LAVAMANOS PORTÁTIL, TOTALMENTE AUTÓNOMO, PARA UBICARLO EN EL 5 PISO DE LA SEDE PRINCIPAL DEL MINISTERIO DE SALUD Y PROTECCIÓN SOCIAL.</t>
  </si>
  <si>
    <t>UN PAGO</t>
  </si>
  <si>
    <t>172017-29/08/2017</t>
  </si>
  <si>
    <t>SUBDIRECCIÓN DE GESTIÓN DEL TALENTO HUMANO</t>
  </si>
  <si>
    <t>UNIÓN TEMPORAL ANTIVENENOS DE COLOMBIA</t>
  </si>
  <si>
    <t>901122320-4</t>
  </si>
  <si>
    <t>objeto del presente contrato se encuentra integrado por los siguientes Ítems: ÍTEM No. 1 SUERO ANTIOFIDICO POLIVALENTE LIOFILIZADO. ÍTEM No. 3 SUERO ANTIALACRÁN.</t>
  </si>
  <si>
    <t>98817-15/03/2017</t>
  </si>
  <si>
    <t>JAVIER GUILLERMO DIAZ AMAYA</t>
  </si>
  <si>
    <r>
      <t>Apoyar técnicamente el desarrollo de capacidades territoriales para la implementación de los lineamientos de la ruta integral de atención para la promoción y mantenimiento de la salud en la primera infancia con enfoque de curso de vida</t>
    </r>
    <r>
      <rPr>
        <sz val="9"/>
        <rFont val="Arial Narrow"/>
        <family val="2"/>
      </rPr>
      <t>.</t>
    </r>
  </si>
  <si>
    <t>119017-19/04/2017</t>
  </si>
  <si>
    <t xml:space="preserve">UNIÓN TEMPORAL PEZETA-HAVAS-PUBLICA </t>
  </si>
  <si>
    <t>901122544-7</t>
  </si>
  <si>
    <t>PAUTAR EN MEDIOS DE COMUNICACIÓN LAS ESTRATEGIAS DE COMUNICACIÓN DEL MINISTERIO, A PROPÓSITO DEL INTERÉS PÚBLICO EN SALUD Y PROTECCIÓN SOCIAL.</t>
  </si>
  <si>
    <t>80017-13/02/2017-58617-12/01/2017-70717-23/01/2017</t>
  </si>
  <si>
    <t>SANUTEAM SAS</t>
  </si>
  <si>
    <t>900907570-5</t>
  </si>
  <si>
    <t>Adquisición de fórmulas terapéuticas F-75 y FTLC para la atención de niños y niñas menores de 5 años con desnutrición aguda.</t>
  </si>
  <si>
    <t>65%  35%</t>
  </si>
  <si>
    <t>175217-11/09/2017</t>
  </si>
  <si>
    <t xml:space="preserve">ELISA MARIA CADENA GAONA </t>
  </si>
  <si>
    <t>SUBDIRECCIÓN DE SALUD NUTRICIONAL ALIMENTOS Y BEBIDAS</t>
  </si>
  <si>
    <t>MARIA JULIANA ORTIZ SOTO</t>
  </si>
  <si>
    <r>
      <t>Apoyar técnicamente los procesos de coordinación sectorial e intersectorial para la implementación de lineamientos, rutas y estrategias que conlleven a la garantía de la atención integral en salud a quienes se les han vulnerado sus derechos en los diferentes tramos del curso de vida</t>
    </r>
    <r>
      <rPr>
        <i/>
        <sz val="9"/>
        <color indexed="8"/>
        <rFont val="Arial Narrow"/>
        <family val="2"/>
      </rPr>
      <t>.</t>
    </r>
  </si>
  <si>
    <t>120317-19/04/2017</t>
  </si>
  <si>
    <t>ALBERTO FREDY SUAREZ CASTAÑEDA</t>
  </si>
  <si>
    <t>Asesorar al MiniSterio en el proceso de análisis y modificación a estructura administrativa, a la planta de personal y elaboración del manual especifico de funciones y de competencias laborales de la Secretaría Departamental de Salud de los entes territoriales en donde el Ministerio asuma la asunción temporal de competencias del sector salud. ALCANCE DEL OBJETO: La prestación del servicio profesional relacionada con la presente contratación, se llevará a cabo en la Secretaría Departamental de Salud del departamento de La Guajira, ente territorial del cual el Ministerio de Salud es el competente funcional con ocasión de la medida correctiva de asunción temporal de la competencia.</t>
  </si>
  <si>
    <t>180217-03/10/2017</t>
  </si>
  <si>
    <t>MARIA DE LOS ANGELES CASTAÑEDA</t>
  </si>
  <si>
    <t>ADMINISTRADORA TEMPORAL PARA SECTOR SALUD DEPARTAMENTO DE LA GUAJIRA</t>
  </si>
  <si>
    <t>ANGIE MARCELA AGUDELO CHIVATA</t>
  </si>
  <si>
    <t xml:space="preserve">Organización de los archivos de gestión del Ministerio de Salud y Protección Social. ALCANCE DEL OBJETO: Prestar los servicios de apoyo al Ministerio de Salud y Protección Social, en las tareas de organización, depuración, foliación e inventario de los documentos producidos por el MSPS, de acuerdo a la guía suministrada por el Grupo de Administración Documental. </t>
  </si>
  <si>
    <t>182517-10/10/2017</t>
  </si>
  <si>
    <t>SEBASTIAN EDUARDO FONSECA AVILAN</t>
  </si>
  <si>
    <t>182317-10/10/2017</t>
  </si>
  <si>
    <t>MARIA AMPARO MEJIA AGUIRRE</t>
  </si>
  <si>
    <t>PRESTACIÓN DE SERVICIOS PROFESIONALES PARA APOYAR A LA OFICINA DE TECNOLOGÍA DE LA INFORMACIÓN Y LA COMUNICACIÓN EN LA ACTUALIZACIÓN DE LAS ESTRATEGIAS PARA EL CUMPLIMIENTO DE LOS OBJETIVOS DEL PROYECTO DE INVERSIÓN A SU CARGO.</t>
  </si>
  <si>
    <t>181717-04/10/2017</t>
  </si>
  <si>
    <t xml:space="preserve">YULI ANGELICA SANABRIA </t>
  </si>
  <si>
    <t>182417-10/10/2017</t>
  </si>
  <si>
    <t>KAROL TATIANA COLORADO BARRIOS</t>
  </si>
  <si>
    <t>Prestación de servicios profesionales de apoyo al Ministerio en la gestión para el monitoreo evaluación y notificación de eventos de interés en Salud Pública”.</t>
  </si>
  <si>
    <t>174117-06/09/2017</t>
  </si>
  <si>
    <t>JIMMY ALEXANDER CIFUENTES RODRIGUEZ</t>
  </si>
  <si>
    <t>Prestación de servicios profesionales al Ministerio para apoyar el componente tecnológico del proceso evaluación de los planes territoriales de salud de la línea operativa de Gestión de la Salud Pública.</t>
  </si>
  <si>
    <t>174417-06/09/2017</t>
  </si>
  <si>
    <t>ANDRES CAMILO SANTOS OSPINA</t>
  </si>
  <si>
    <t>Apoyar a la Dirección de Financiamiento Sectorial en el análisis y seguimiento de la información reportada por las entidades territoriales en el marco de las fuentes de financiación y uso de los recursos del Sistema General de Seguridad Social en Salud, así como en seguimiento a la implementación de los Planes Financieros Territoriales 2016-2019 y las medidas de flujo de recursos.</t>
  </si>
  <si>
    <t>163517-22/08/2017</t>
  </si>
  <si>
    <t>DIANA ISABEL CARDENAS GAMBOA- manuel alejandro godoy cubillos</t>
  </si>
  <si>
    <t>JENNY CAROLINA PERALTA CARVAJAL</t>
  </si>
  <si>
    <t>174017-06/09/2017</t>
  </si>
  <si>
    <t>INGRID TATIANA ARDILA HERNANDEZ</t>
  </si>
  <si>
    <t>Prestación de servicios profesionales de apoyo técnico en la gestión de la estrategia de seguimiento de enfermedades priorizadas por la Dirección de Epidemiología y Demografía. ALCANCE DEL OBJETO: Dentro de la gestión de la estrategia de seguimiento de enfermedades priorizadas que hace parte de la línea de seguimiento a la gestión de los servicios de salud, el apoyo técnico que se requiere es para realizar el respectivo seguimiento a la atención de las Leucemias pediátricas Agudas en menores de 18 años.</t>
  </si>
  <si>
    <t>159917-04/08/2017</t>
  </si>
  <si>
    <t xml:space="preserve">PGG SERVICE GROUP SAS </t>
  </si>
  <si>
    <t>900566785-7</t>
  </si>
  <si>
    <t>Adquisición e instalación de compresor y motor axial para sistema     de refrigeración cuartos fríos.</t>
  </si>
  <si>
    <t>176817-20/09/2017</t>
  </si>
  <si>
    <t>SGS COLOMBIA SAS</t>
  </si>
  <si>
    <t>860049921-0</t>
  </si>
  <si>
    <t>Prestación de servicios profesionales para el otorgamiento de la Certificación del Sistema de Gestión de la Seguridad y Salud en el Trabajo del Ministerio de Salud y Protección Social, bajo el estándar OHSAS 18001:2007 Seguridad y Salud Ocupacional. ALCANCE DEL OBJETO: Contratar los servicios de un organismo certificador acreditado para que desarrolle con plena autonomía técnica y administrativa, la pre-auditoria y auditoria de certificación bajo el estándar OHSAS 18001:2007, tendiente a determinar el otorgamiento o no de la certificación.</t>
  </si>
  <si>
    <t>111517-03/04/2017</t>
  </si>
  <si>
    <t>CAMILO MAURICIO DAZA CHACON</t>
  </si>
  <si>
    <t>PRESTACIÓN DE SERVICIOS PROFESIONALES PARA APOYAR AL MINISTERIO DE SALUD Y PROTECCIÓN SOCIAL EN LAS ACTIVIDADES DE DISEÑO VISUAL PARA EL SISTEMA DE AFILIACIÓN TRANSACCIONAL Y MEDIOS VISUALES DE SOCIALIZACIÓN Y/O PROMOCIÓN DEL SISTEMA DE AFILIACIÓN TRANSACCIONAL</t>
  </si>
  <si>
    <t>92217-06/03/2017</t>
  </si>
  <si>
    <t>MIGUEL ANGEL ROJAS TAPIAS</t>
  </si>
  <si>
    <t>Prestación de servicios profesionales para apoyar al Ministerio de Salud y Protección Social en las actividades que se requieran para el mejoramiento de la usabilidad y rendimiento de la interfaz de usuario del Sistema de Afiliación Transaccional.</t>
  </si>
  <si>
    <t>94917-06/03/2017-165817-22/08/2017</t>
  </si>
  <si>
    <t>ORLANDO PEREZ GOMEZ</t>
  </si>
  <si>
    <t>Prestación de servicios profesionales para apoyar a la Oficina de Tecnología de la Información y la Comunicación, en la gestión de interoperabilidad del Sistema de Afiliación Transaccional con nuevos sistemas de información.</t>
  </si>
  <si>
    <t>89017-03/03/2017</t>
  </si>
  <si>
    <t>CHRISTIAN KRAUS MUÑOZ</t>
  </si>
  <si>
    <t>Prestación de servicios profesionales para apoyar al Ministerio de Salud y Protección Social en el mejoramiento de la gestión de los datos y la generación de reportes del Sistema de Afiliación Transaccional.</t>
  </si>
  <si>
    <t>93217-06/03/2017-164917-22/08/2017</t>
  </si>
  <si>
    <t>OSCAR DARIO ALZATE ANDRADE</t>
  </si>
  <si>
    <t>Prestación de servicios profesionales para apoyar al Ministerio de Salud y Protección Social en las actividades que se requieran para la optimización y actualización de versiones del código fuente del Sistema de Afiliación Transaccional.</t>
  </si>
  <si>
    <t>90517-06/03/2017-165617-22/08/2017</t>
  </si>
  <si>
    <t>SAULO DAVID DAZA SIERRA</t>
  </si>
  <si>
    <t>Prestación de servicios profesionales para apoyar al Ministerio de Salud y Protección Social en el diseño de mejoras y nuevos componentes, así como el mantenimiento y estabilización del Sistema de Afiliación Transaccional.</t>
  </si>
  <si>
    <t>90717-06/03/2017- 165417-22/08/2017</t>
  </si>
  <si>
    <t>ANDRES FELIPE GONZALEZ ROJAS</t>
  </si>
  <si>
    <t>Prestación de servicios profesionales para apoyar al Ministerio de Salud y Protección Social en las actividades que se requieran para el mejoramiento y actualización de versión de los componentes de Azure utilizados en el Sistema de Afiliación Transaccional.</t>
  </si>
  <si>
    <t>93417-06/03/2017-164317-22/08/2017</t>
  </si>
  <si>
    <t>FELIPE VANEGAS PINEDA</t>
  </si>
  <si>
    <t>PRESTACIÓN DE SERVICIOS PROFESIONALES PARA APOYAR AL MINISTERIO DE SALUD Y PROTECCIÓN SOCIAL EN LAS ACTIVIDADES QUE SE REQUIERAN PARA LA IMPLEMENTACIÓN DE MEJORAS EN LAS FUNCIONALIDADES DEL SISTEMA DE AFILIACIÓN TRANSACCIONAL.</t>
  </si>
  <si>
    <t>94817-06/03/2017-165717-22/08/2017</t>
  </si>
  <si>
    <t>DIANA ERIKA RAMIREZ RAMIREZ</t>
  </si>
  <si>
    <t>PRESTACIÓN DE SERVICIOS PROFESIONALES PARA APOYAR AL MINISTERIO DE SALUD Y PROTECCIÓN SOCIAL EN LAS ACTIVIDADES QUE SE REQUIERAN PARA LA DEFINICIÓN Y EJECUCIÓN DE CASOS DE PRUEBAS FUNCIONALES, DE ACCESIBILIDAD Y DE USABILIDAD DEL SISTEMA DE AFILIACIÓN TRANSACCIONAL, SUS COMPONENTES Y SERVICIOS DE INTERCAMBIO DE INFORMACIÓN E INCIDENCIAS DE REPORTADAS DURANTE LA OPERACIÓN.</t>
  </si>
  <si>
    <t>92917-06/03/2017-164617-22/08/2017</t>
  </si>
  <si>
    <t>ALEX FABIAN POLO DIAZ</t>
  </si>
  <si>
    <t>PRESTACIÓN DE SERVICIOS PROFESIONALES PARA APOYAR AL MINISTERIO DE SALUD Y PROTECCIÓN SOCIAL EN LAS ACTIVIDADES QUE SE REQUIERAN PARA LAS PRUEBAS FUNCIONALES DEL SISTEMA DE AFILIACIÓN TRANSACCIONAL, SUS COMPONENTES Y SERVICIOS DE INTERCAMBIO DE INFORMACIÓN.</t>
  </si>
  <si>
    <t>91717-06/03/2017-163817-22/08/2017</t>
  </si>
  <si>
    <t>LILIAM PATRICIA CARDENAS DIAZ</t>
  </si>
  <si>
    <t>Prestación de servicios profesionales para asesorar y apoyar ala Oficina de Tecnología de la Información y la Comunicación - OTIC, en la implementación de los lineamientos de gobierno en línea, aplicables al Ministerio de Salud y Protección Social y al sector salud, así como en el la estructuración bajo la cual los trámites y servicios son presentados en la página web del ministerio.</t>
  </si>
  <si>
    <t>93017-06/03/2017-160617-14/08/2017</t>
  </si>
  <si>
    <t>ORLANDO GIOVANNY PARRA GARCÍA</t>
  </si>
  <si>
    <t>PRESTACIÓN DE SERVICIOS PROFESIONALES PARA APOYAR AL MINISTERIO DE SALUD Y PROTECCIÓN SOCIAL EN LA COORDINACIÓN DE LA OPERACIÓN TÉCNICA DEL SISTEMA DE AFILIACIÓN TRANSACCIONAL, SUS COMPONENTES Y SERVICIOS DE INTERCAMBIO DE INFORMACIÓN.</t>
  </si>
  <si>
    <t>90617-06/03/2017-165917-22/08/2017</t>
  </si>
  <si>
    <t xml:space="preserve">LUISA MARIELA BARRERA DE BUSTOS </t>
  </si>
  <si>
    <t>Apoyar a la DROASRLP en la puesta en producción del Sistema de Afiliación Transaccional - SAT y en la estrategia para fortalecer el uso de la plataforma por parte de los afiliados al SGSSS.</t>
  </si>
  <si>
    <t>154917-07/07/2017</t>
  </si>
  <si>
    <t>SANDRA NOHEMI AREVALO SIERRA</t>
  </si>
  <si>
    <t>Prestación de servicios profesionales para apoyar a la Oficina de Tecnología de Información y la Comunicación - OTIC, en las actividades relacionadas con la gestión de información a través de la bodega datos del SISPRO, con el fin de facilitar la generación de los servicios de información.</t>
  </si>
  <si>
    <t>95717-06/03/2017-161117-14/08/2017</t>
  </si>
  <si>
    <t>ANGEL HUMBERTO CAMELO VASQUEZ</t>
  </si>
  <si>
    <r>
      <rPr>
        <sz val="9"/>
        <color indexed="8"/>
        <rFont val="Arial Narrow"/>
        <family val="2"/>
      </rPr>
      <t>PRESTACIÓN DE SERVICIOS PROFESIONALES PARA APOYAR A LA OFICINA DE TECNOLOGÍA DE LA INFORMACIÓN Y LA COMUNICACIÓN EN LA EJECUCIÓN DE LOS PROCESOS DE CONTROL, CONSOLIDACIÓN E INTEGRACIÓN DE INFORMACIÓN DE REFERENCIA PARA LA IDENTIFICACIÓN DE AFILIADOS Y PORTANTES DEL SGSS, ASÍ COMO EN EL DESARROLLO DE SERVICIOS PARA SU CONSULTA”.</t>
    </r>
  </si>
  <si>
    <t xml:space="preserve">92817-06/03/2017 - </t>
  </si>
  <si>
    <t>MARIA DEL PILAR ACOSTA NIÑO</t>
  </si>
  <si>
    <t>Prestación de servicios profesionales para apoyar al Ministerio en metodologías de recolección de información, análisis de datos y estimaciones relacionadas con las fuentes de información, nuevas y existentes priorizados por la Dirección, necesarias como insumo para la gestión de políticas de promoción de la salud y prevención de la enfermedad visibilizando el desarrollo de capacidades individuales y organizacionales a nivel nacional.</t>
  </si>
  <si>
    <t>173917-06/09/2017</t>
  </si>
  <si>
    <t>SANDRA LORENA GIRON VARGAS - ANGELICA NOHELIA MOLINA RIVERA</t>
  </si>
  <si>
    <t>CAMILO AUGUSTO CARDONA PATIÑO</t>
  </si>
  <si>
    <t>Prestación de servicios profesionales para apoyar a la Oficina de Tecnología de la Información y la Comunicación - OTIC, en la administración y adecuado funcionamiento de la plataforma SharePoint sobre la cual opera el portal web del Ministerio de Salud y Protección Social de acuerdo con los lineamientos de la estrategia de Gobierno en Linea. PARÁGRAFO. ALCANCE DEL OBJETO: El apoyo en la administración y adecuado funcionamiento de la plataforma será el necesario para la correcta implementación y configuración de las características de la plataforma sharepoint, de forma que se garantice la adecuada operación de los desarrollos y funcionalidades con las que ésta cuenta.</t>
  </si>
  <si>
    <t>160817-14/08/2017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</si>
</sst>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i/>
      <sz val="9"/>
      <color indexed="8"/>
      <name val="Arial Narrow"/>
      <family val="2"/>
    </font>
    <font>
      <b/>
      <sz val="9"/>
      <color indexed="8"/>
      <name val="Arial Narrow"/>
      <family val="2"/>
    </font>
  </fonts>
  <fills count="14">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
      <patternFill patternType="solid">
        <fgColor indexed="9"/>
        <bgColor indexed="8"/>
      </patternFill>
    </fill>
    <fill>
      <patternFill patternType="solid">
        <fgColor theme="0"/>
        <bgColor indexed="13"/>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5">
    <xf numFmtId="0" fontId="0" fillId="0" borderId="0"/>
    <xf numFmtId="167" fontId="17" fillId="0" borderId="0"/>
    <xf numFmtId="0" fontId="18" fillId="0" borderId="0"/>
    <xf numFmtId="178" fontId="18" fillId="0" borderId="0"/>
    <xf numFmtId="179" fontId="18" fillId="0" borderId="0"/>
  </cellStyleXfs>
  <cellXfs count="312">
    <xf numFmtId="0" fontId="0" fillId="0" borderId="0" xfId="0"/>
    <xf numFmtId="0" fontId="0" fillId="3" borderId="0" xfId="0" applyFill="1"/>
    <xf numFmtId="0" fontId="0" fillId="0" borderId="0" xfId="0" applyAlignment="1">
      <alignment horizontal="center"/>
    </xf>
    <xf numFmtId="0" fontId="10" fillId="2" borderId="1"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6"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6" borderId="3"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2" xfId="0"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165" fontId="14" fillId="5"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6"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7"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4" fontId="4" fillId="3" borderId="3" xfId="0" applyNumberFormat="1" applyFont="1" applyFill="1" applyBorder="1" applyAlignment="1">
      <alignment horizontal="left" vertical="center" wrapText="1"/>
    </xf>
    <xf numFmtId="0" fontId="0" fillId="0" borderId="0" xfId="0" applyAlignment="1">
      <alignment horizontal="center" vertical="center"/>
    </xf>
    <xf numFmtId="165" fontId="3" fillId="0" borderId="3" xfId="0" applyNumberFormat="1" applyFont="1" applyBorder="1" applyAlignment="1">
      <alignment horizontal="left" wrapText="1"/>
    </xf>
    <xf numFmtId="166" fontId="3" fillId="0" borderId="3" xfId="0" applyNumberFormat="1" applyFont="1" applyBorder="1" applyAlignment="1">
      <alignment horizontal="left" wrapText="1"/>
    </xf>
    <xf numFmtId="0" fontId="3" fillId="0" borderId="3" xfId="0" applyFont="1" applyBorder="1" applyAlignment="1">
      <alignment horizontal="left" wrapText="1"/>
    </xf>
    <xf numFmtId="165" fontId="3" fillId="0" borderId="3" xfId="2" applyNumberFormat="1" applyFont="1" applyFill="1" applyBorder="1" applyAlignment="1">
      <alignment horizontal="left" wrapText="1"/>
    </xf>
    <xf numFmtId="0" fontId="3" fillId="0" borderId="3" xfId="2" applyFont="1" applyBorder="1" applyAlignment="1">
      <alignment horizontal="left" wrapText="1"/>
    </xf>
    <xf numFmtId="166" fontId="3" fillId="0" borderId="3" xfId="2" applyNumberFormat="1" applyFont="1" applyFill="1" applyBorder="1" applyAlignment="1">
      <alignment horizontal="left" wrapText="1"/>
    </xf>
    <xf numFmtId="0" fontId="3" fillId="0" borderId="3" xfId="0" applyFont="1" applyFill="1" applyBorder="1" applyAlignment="1">
      <alignment horizontal="left" wrapText="1"/>
    </xf>
    <xf numFmtId="0" fontId="3" fillId="0" borderId="3" xfId="2" applyFont="1" applyFill="1" applyBorder="1" applyAlignment="1">
      <alignment horizontal="left" wrapText="1"/>
    </xf>
    <xf numFmtId="165" fontId="1" fillId="11" borderId="3" xfId="0" applyNumberFormat="1" applyFont="1" applyFill="1" applyBorder="1" applyAlignment="1">
      <alignment horizontal="center" wrapText="1"/>
    </xf>
    <xf numFmtId="0" fontId="1" fillId="3" borderId="3" xfId="0" applyFont="1" applyFill="1" applyBorder="1" applyAlignment="1">
      <alignment horizontal="center" wrapText="1"/>
    </xf>
    <xf numFmtId="14" fontId="3" fillId="9" borderId="3" xfId="0" applyNumberFormat="1" applyFont="1" applyFill="1" applyBorder="1" applyAlignment="1">
      <alignment horizontal="left" wrapText="1"/>
    </xf>
    <xf numFmtId="0" fontId="1" fillId="10" borderId="3" xfId="0" applyFont="1" applyFill="1" applyBorder="1" applyAlignment="1">
      <alignment horizontal="left" wrapText="1"/>
    </xf>
    <xf numFmtId="165" fontId="3" fillId="9" borderId="3" xfId="0" applyNumberFormat="1" applyFont="1" applyFill="1" applyBorder="1" applyAlignment="1">
      <alignment horizontal="left" wrapText="1"/>
    </xf>
    <xf numFmtId="0" fontId="3" fillId="9" borderId="3" xfId="0" applyFont="1" applyFill="1" applyBorder="1" applyAlignment="1">
      <alignment horizontal="left" wrapText="1"/>
    </xf>
    <xf numFmtId="166" fontId="3" fillId="10" borderId="3" xfId="0" applyNumberFormat="1" applyFont="1" applyFill="1" applyBorder="1" applyAlignment="1">
      <alignment horizontal="left" wrapText="1"/>
    </xf>
    <xf numFmtId="172" fontId="3" fillId="10" borderId="3" xfId="0" applyNumberFormat="1" applyFont="1" applyFill="1" applyBorder="1" applyAlignment="1">
      <alignment horizontal="left" wrapText="1"/>
    </xf>
    <xf numFmtId="0" fontId="3" fillId="10" borderId="3" xfId="0" applyFont="1" applyFill="1" applyBorder="1" applyAlignment="1">
      <alignment horizontal="left" wrapText="1"/>
    </xf>
    <xf numFmtId="14" fontId="3" fillId="10" borderId="3" xfId="0" applyNumberFormat="1" applyFont="1" applyFill="1" applyBorder="1" applyAlignment="1">
      <alignment horizontal="left" wrapText="1"/>
    </xf>
    <xf numFmtId="0" fontId="19" fillId="0" borderId="3" xfId="0" applyFont="1" applyBorder="1" applyAlignment="1">
      <alignment horizontal="left" vertical="center" wrapText="1"/>
    </xf>
    <xf numFmtId="167" fontId="3" fillId="9" borderId="3" xfId="0" applyNumberFormat="1" applyFont="1" applyFill="1" applyBorder="1" applyAlignment="1">
      <alignment horizontal="left" wrapText="1"/>
    </xf>
    <xf numFmtId="180" fontId="3" fillId="9" borderId="3" xfId="0" applyNumberFormat="1" applyFont="1" applyFill="1" applyBorder="1" applyAlignment="1">
      <alignment horizontal="left" wrapText="1"/>
    </xf>
    <xf numFmtId="164" fontId="3" fillId="10" borderId="3" xfId="0" applyNumberFormat="1" applyFont="1" applyFill="1" applyBorder="1" applyAlignment="1">
      <alignment horizontal="left" wrapText="1"/>
    </xf>
    <xf numFmtId="0" fontId="1" fillId="10" borderId="3" xfId="2" applyFont="1" applyFill="1" applyBorder="1" applyAlignment="1">
      <alignment horizontal="left" wrapText="1"/>
    </xf>
    <xf numFmtId="166" fontId="3" fillId="10" borderId="3" xfId="2" applyNumberFormat="1" applyFont="1" applyFill="1" applyBorder="1" applyAlignment="1">
      <alignment horizontal="left" wrapText="1"/>
    </xf>
    <xf numFmtId="0" fontId="3" fillId="10" borderId="3" xfId="2" applyFont="1" applyFill="1" applyBorder="1" applyAlignment="1">
      <alignment horizontal="left" wrapText="1"/>
    </xf>
    <xf numFmtId="172" fontId="3" fillId="10" borderId="3" xfId="2" applyNumberFormat="1" applyFont="1" applyFill="1" applyBorder="1" applyAlignment="1">
      <alignment horizontal="left" wrapText="1"/>
    </xf>
    <xf numFmtId="166" fontId="3" fillId="9" borderId="3" xfId="2" applyNumberFormat="1" applyFont="1" applyFill="1" applyBorder="1" applyAlignment="1">
      <alignment horizontal="left" wrapText="1"/>
    </xf>
    <xf numFmtId="0" fontId="3" fillId="9" borderId="3" xfId="2" applyFont="1" applyFill="1" applyBorder="1" applyAlignment="1">
      <alignment horizontal="left" wrapText="1"/>
    </xf>
    <xf numFmtId="14" fontId="3" fillId="9" borderId="3" xfId="0" applyNumberFormat="1" applyFont="1" applyFill="1" applyBorder="1" applyAlignment="1">
      <alignment horizontal="left" vertical="center" wrapText="1"/>
    </xf>
    <xf numFmtId="0" fontId="3" fillId="12" borderId="3" xfId="0" applyFont="1" applyFill="1" applyBorder="1" applyAlignment="1">
      <alignment horizontal="left" wrapText="1"/>
    </xf>
    <xf numFmtId="165" fontId="3" fillId="0" borderId="3" xfId="0" applyNumberFormat="1" applyFont="1" applyFill="1" applyBorder="1" applyAlignment="1">
      <alignment horizontal="left" wrapText="1"/>
    </xf>
    <xf numFmtId="0" fontId="3" fillId="9" borderId="3" xfId="0" applyFont="1" applyFill="1" applyBorder="1" applyAlignment="1">
      <alignment horizontal="left"/>
    </xf>
    <xf numFmtId="0" fontId="3" fillId="0" borderId="3" xfId="0" applyFont="1" applyBorder="1" applyAlignment="1">
      <alignment horizontal="left"/>
    </xf>
    <xf numFmtId="165" fontId="3" fillId="10" borderId="3" xfId="0" applyNumberFormat="1" applyFont="1" applyFill="1" applyBorder="1" applyAlignment="1">
      <alignment horizontal="left" wrapText="1"/>
    </xf>
    <xf numFmtId="14" fontId="3" fillId="0" borderId="3" xfId="0" applyNumberFormat="1" applyFont="1" applyBorder="1" applyAlignment="1">
      <alignment horizontal="left" wrapText="1"/>
    </xf>
    <xf numFmtId="0" fontId="1" fillId="0" borderId="3" xfId="0" applyFont="1" applyBorder="1" applyAlignment="1">
      <alignment horizontal="left" wrapText="1"/>
    </xf>
    <xf numFmtId="14" fontId="3" fillId="0" borderId="3" xfId="0" applyNumberFormat="1" applyFont="1" applyBorder="1" applyAlignment="1">
      <alignment horizontal="left"/>
    </xf>
    <xf numFmtId="165" fontId="3" fillId="9" borderId="3" xfId="2" applyNumberFormat="1" applyFont="1" applyFill="1" applyBorder="1" applyAlignment="1">
      <alignment horizontal="left" wrapText="1"/>
    </xf>
    <xf numFmtId="0" fontId="3" fillId="0" borderId="3" xfId="0" applyNumberFormat="1" applyFont="1" applyFill="1" applyBorder="1" applyAlignment="1">
      <alignment horizontal="left" wrapText="1"/>
    </xf>
    <xf numFmtId="167" fontId="3" fillId="0" borderId="3" xfId="0" applyNumberFormat="1" applyFont="1" applyBorder="1" applyAlignment="1">
      <alignment horizontal="left" wrapText="1"/>
    </xf>
    <xf numFmtId="172" fontId="3" fillId="0" borderId="3" xfId="0" applyNumberFormat="1" applyFont="1" applyBorder="1" applyAlignment="1">
      <alignment horizontal="left" wrapText="1"/>
    </xf>
    <xf numFmtId="172" fontId="3" fillId="10" borderId="3" xfId="0" applyNumberFormat="1" applyFont="1" applyFill="1" applyBorder="1" applyAlignment="1">
      <alignment horizontal="left"/>
    </xf>
    <xf numFmtId="173" fontId="3" fillId="0" borderId="3" xfId="0" applyNumberFormat="1" applyFont="1" applyBorder="1" applyAlignment="1">
      <alignment horizontal="left" wrapText="1"/>
    </xf>
    <xf numFmtId="180" fontId="3" fillId="0" borderId="3" xfId="0" applyNumberFormat="1" applyFont="1" applyBorder="1" applyAlignment="1">
      <alignment horizontal="left" wrapText="1"/>
    </xf>
    <xf numFmtId="0" fontId="2" fillId="0" borderId="3" xfId="0" applyFont="1" applyBorder="1" applyAlignment="1">
      <alignment horizontal="left" wrapText="1"/>
    </xf>
    <xf numFmtId="165" fontId="3" fillId="12" borderId="3" xfId="0" applyNumberFormat="1" applyFont="1" applyFill="1" applyBorder="1" applyAlignment="1">
      <alignment horizontal="left" wrapText="1"/>
    </xf>
    <xf numFmtId="0" fontId="1" fillId="3" borderId="3" xfId="0" applyFont="1" applyFill="1" applyBorder="1" applyAlignment="1">
      <alignment horizontal="center"/>
    </xf>
    <xf numFmtId="0" fontId="1" fillId="11" borderId="3" xfId="0" applyFont="1" applyFill="1" applyBorder="1" applyAlignment="1">
      <alignment horizontal="center" wrapText="1"/>
    </xf>
    <xf numFmtId="165" fontId="1" fillId="11" borderId="3" xfId="2" applyNumberFormat="1" applyFont="1" applyFill="1" applyBorder="1" applyAlignment="1">
      <alignment horizontal="center" wrapText="1"/>
    </xf>
    <xf numFmtId="173" fontId="3" fillId="10" borderId="3" xfId="0" applyNumberFormat="1" applyFont="1" applyFill="1" applyBorder="1" applyAlignment="1">
      <alignment horizontal="left" wrapText="1"/>
    </xf>
    <xf numFmtId="0" fontId="3" fillId="0" borderId="3" xfId="0" applyNumberFormat="1" applyFont="1" applyBorder="1" applyAlignment="1">
      <alignment horizontal="left" wrapText="1"/>
    </xf>
    <xf numFmtId="0" fontId="3" fillId="0" borderId="3" xfId="0" applyFont="1" applyBorder="1" applyAlignment="1">
      <alignment horizontal="left" vertical="center" wrapText="1"/>
    </xf>
    <xf numFmtId="0" fontId="3" fillId="9" borderId="3" xfId="0" applyNumberFormat="1" applyFont="1" applyFill="1" applyBorder="1" applyAlignment="1">
      <alignment horizontal="left" wrapText="1"/>
    </xf>
    <xf numFmtId="0" fontId="3" fillId="0" borderId="3" xfId="2" applyFont="1" applyBorder="1" applyAlignment="1">
      <alignment horizontal="left" vertical="center" wrapText="1"/>
    </xf>
    <xf numFmtId="14" fontId="3" fillId="10" borderId="3" xfId="0" applyNumberFormat="1" applyFont="1" applyFill="1" applyBorder="1" applyAlignment="1">
      <alignment horizontal="left" vertical="center" wrapText="1"/>
    </xf>
    <xf numFmtId="166" fontId="3" fillId="10" borderId="3" xfId="2" applyNumberFormat="1" applyFont="1" applyFill="1" applyBorder="1" applyAlignment="1">
      <alignment horizontal="left" vertical="center" wrapText="1"/>
    </xf>
    <xf numFmtId="166" fontId="3" fillId="9" borderId="3" xfId="2" applyNumberFormat="1" applyFont="1" applyFill="1" applyBorder="1" applyAlignment="1">
      <alignment horizontal="left" vertical="center" wrapText="1"/>
    </xf>
    <xf numFmtId="0" fontId="3" fillId="0" borderId="3" xfId="0" applyFont="1" applyBorder="1" applyAlignment="1">
      <alignment horizontal="left" vertical="center"/>
    </xf>
    <xf numFmtId="166" fontId="3" fillId="12" borderId="3" xfId="2"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66" fontId="3" fillId="10" borderId="3" xfId="0" applyNumberFormat="1" applyFont="1" applyFill="1" applyBorder="1" applyAlignment="1">
      <alignment horizontal="left" vertical="center" wrapText="1"/>
    </xf>
    <xf numFmtId="166" fontId="3" fillId="9" borderId="3" xfId="0" applyNumberFormat="1" applyFont="1" applyFill="1" applyBorder="1" applyAlignment="1">
      <alignment horizontal="left" vertical="center" wrapText="1"/>
    </xf>
    <xf numFmtId="166" fontId="3" fillId="0" borderId="3" xfId="0" applyNumberFormat="1" applyFont="1" applyFill="1" applyBorder="1" applyAlignment="1">
      <alignment horizontal="left" vertical="center" wrapText="1"/>
    </xf>
    <xf numFmtId="166" fontId="3" fillId="0" borderId="3" xfId="2" applyNumberFormat="1" applyFont="1" applyBorder="1" applyAlignment="1">
      <alignment horizontal="left" vertical="center" wrapText="1"/>
    </xf>
    <xf numFmtId="166" fontId="3" fillId="0" borderId="3" xfId="2" applyNumberFormat="1" applyFont="1" applyFill="1" applyBorder="1" applyAlignment="1">
      <alignment horizontal="left" vertical="center" wrapText="1"/>
    </xf>
    <xf numFmtId="166" fontId="3" fillId="12" borderId="3" xfId="0" applyNumberFormat="1" applyFont="1" applyFill="1" applyBorder="1" applyAlignment="1">
      <alignment horizontal="left" vertical="center" wrapText="1"/>
    </xf>
    <xf numFmtId="0" fontId="19" fillId="9" borderId="3" xfId="0" applyFont="1" applyFill="1" applyBorder="1" applyAlignment="1">
      <alignment horizontal="left" vertical="center" wrapText="1"/>
    </xf>
    <xf numFmtId="0" fontId="19" fillId="0" borderId="3" xfId="0" applyFont="1" applyBorder="1" applyAlignment="1">
      <alignment horizontal="left" wrapText="1"/>
    </xf>
    <xf numFmtId="14" fontId="19" fillId="9" borderId="3" xfId="0" applyNumberFormat="1" applyFont="1" applyFill="1" applyBorder="1" applyAlignment="1">
      <alignment horizontal="left" vertical="center" wrapText="1"/>
    </xf>
    <xf numFmtId="14" fontId="19" fillId="10" borderId="3" xfId="0" applyNumberFormat="1" applyFont="1" applyFill="1" applyBorder="1" applyAlignment="1">
      <alignment horizontal="left" vertical="center" wrapText="1"/>
    </xf>
    <xf numFmtId="166" fontId="19" fillId="10" borderId="3" xfId="0" applyNumberFormat="1" applyFont="1" applyFill="1" applyBorder="1" applyAlignment="1">
      <alignment horizontal="left" vertical="center" wrapText="1"/>
    </xf>
    <xf numFmtId="166" fontId="19" fillId="0" borderId="3" xfId="0" applyNumberFormat="1" applyFont="1" applyBorder="1" applyAlignment="1">
      <alignment horizontal="left" vertical="center" wrapText="1"/>
    </xf>
    <xf numFmtId="166" fontId="19" fillId="9" borderId="3" xfId="0" applyNumberFormat="1" applyFont="1" applyFill="1" applyBorder="1" applyAlignment="1">
      <alignment horizontal="left" vertical="center" wrapText="1"/>
    </xf>
    <xf numFmtId="165" fontId="1" fillId="13" borderId="3" xfId="0" applyNumberFormat="1" applyFont="1" applyFill="1" applyBorder="1" applyAlignment="1">
      <alignment horizontal="center" wrapText="1"/>
    </xf>
    <xf numFmtId="165" fontId="1" fillId="11" borderId="3" xfId="0" applyNumberFormat="1" applyFont="1" applyFill="1" applyBorder="1" applyAlignment="1">
      <alignment horizontal="center"/>
    </xf>
    <xf numFmtId="165" fontId="3" fillId="0" borderId="3" xfId="2" applyNumberFormat="1" applyFont="1" applyBorder="1" applyAlignment="1">
      <alignment horizontal="left" wrapText="1"/>
    </xf>
    <xf numFmtId="0" fontId="2" fillId="0" borderId="3" xfId="0" applyFont="1" applyBorder="1" applyAlignment="1">
      <alignment horizontal="left"/>
    </xf>
    <xf numFmtId="14" fontId="2" fillId="0" borderId="3" xfId="0" applyNumberFormat="1" applyFont="1" applyBorder="1" applyAlignment="1">
      <alignment horizontal="left"/>
    </xf>
    <xf numFmtId="1" fontId="3" fillId="9" borderId="3" xfId="0" applyNumberFormat="1" applyFont="1" applyFill="1" applyBorder="1" applyAlignment="1">
      <alignment horizontal="left" vertical="center" wrapText="1"/>
    </xf>
    <xf numFmtId="0" fontId="19" fillId="10" borderId="3" xfId="0" applyFont="1" applyFill="1" applyBorder="1" applyAlignment="1">
      <alignment horizontal="left" wrapText="1"/>
    </xf>
    <xf numFmtId="165" fontId="19" fillId="9" borderId="3" xfId="0" applyNumberFormat="1" applyFont="1" applyFill="1" applyBorder="1" applyAlignment="1">
      <alignment horizontal="left" wrapText="1"/>
    </xf>
    <xf numFmtId="0" fontId="19" fillId="0" borderId="3" xfId="0" applyFont="1" applyBorder="1" applyAlignment="1">
      <alignment horizontal="left"/>
    </xf>
    <xf numFmtId="164" fontId="19" fillId="10" borderId="3" xfId="0" applyNumberFormat="1" applyFont="1" applyFill="1" applyBorder="1" applyAlignment="1">
      <alignment horizontal="left" wrapText="1"/>
    </xf>
    <xf numFmtId="0" fontId="21" fillId="10" borderId="3" xfId="0" applyFont="1" applyFill="1" applyBorder="1" applyAlignment="1">
      <alignment horizontal="left" wrapText="1"/>
    </xf>
    <xf numFmtId="165" fontId="19" fillId="0" borderId="3" xfId="0" applyNumberFormat="1" applyFont="1" applyBorder="1" applyAlignment="1">
      <alignment horizontal="left" wrapText="1"/>
    </xf>
    <xf numFmtId="166" fontId="19" fillId="0" borderId="3" xfId="0" applyNumberFormat="1" applyFont="1" applyBorder="1" applyAlignment="1">
      <alignment horizontal="left" wrapText="1"/>
    </xf>
    <xf numFmtId="166" fontId="19" fillId="10" borderId="3" xfId="0" applyNumberFormat="1" applyFont="1" applyFill="1" applyBorder="1" applyAlignment="1">
      <alignment horizontal="left" wrapText="1"/>
    </xf>
    <xf numFmtId="171" fontId="19" fillId="0" borderId="3" xfId="0" applyNumberFormat="1" applyFont="1" applyBorder="1" applyAlignment="1">
      <alignment horizontal="left" wrapText="1"/>
    </xf>
    <xf numFmtId="171" fontId="3" fillId="0" borderId="3" xfId="0" applyNumberFormat="1" applyFont="1" applyBorder="1" applyAlignment="1">
      <alignment horizontal="left" wrapText="1"/>
    </xf>
    <xf numFmtId="170" fontId="3" fillId="0" borderId="3" xfId="0" applyNumberFormat="1" applyFont="1" applyBorder="1" applyAlignment="1">
      <alignment horizontal="left" wrapText="1"/>
    </xf>
    <xf numFmtId="164" fontId="3" fillId="0" borderId="3" xfId="0" applyNumberFormat="1" applyFont="1" applyBorder="1" applyAlignment="1">
      <alignment horizontal="left" wrapText="1"/>
    </xf>
    <xf numFmtId="166" fontId="19" fillId="9" borderId="3" xfId="0" applyNumberFormat="1" applyFont="1" applyFill="1" applyBorder="1" applyAlignment="1">
      <alignment horizontal="left" wrapText="1"/>
    </xf>
    <xf numFmtId="0" fontId="19" fillId="9" borderId="3" xfId="0" applyFont="1" applyFill="1" applyBorder="1" applyAlignment="1">
      <alignment horizontal="left" wrapText="1"/>
    </xf>
    <xf numFmtId="0" fontId="19" fillId="0" borderId="3" xfId="0" applyFont="1" applyFill="1" applyBorder="1" applyAlignment="1">
      <alignment horizontal="left" wrapText="1"/>
    </xf>
    <xf numFmtId="0" fontId="3" fillId="10" borderId="3" xfId="0" applyNumberFormat="1" applyFont="1" applyFill="1" applyBorder="1" applyAlignment="1">
      <alignment horizontal="left" wrapText="1"/>
    </xf>
    <xf numFmtId="164" fontId="19" fillId="9" borderId="3" xfId="0" applyNumberFormat="1" applyFont="1" applyFill="1" applyBorder="1" applyAlignment="1">
      <alignment horizontal="left" wrapText="1"/>
    </xf>
    <xf numFmtId="14" fontId="19" fillId="0" borderId="3" xfId="0" applyNumberFormat="1" applyFont="1" applyBorder="1" applyAlignment="1">
      <alignment horizontal="left" wrapText="1"/>
    </xf>
    <xf numFmtId="167" fontId="19" fillId="0" borderId="3" xfId="0" applyNumberFormat="1" applyFont="1" applyBorder="1" applyAlignment="1">
      <alignment horizontal="left" wrapText="1"/>
    </xf>
    <xf numFmtId="173" fontId="19" fillId="0" borderId="3" xfId="0" applyNumberFormat="1" applyFont="1" applyBorder="1" applyAlignment="1">
      <alignment horizontal="left" wrapText="1"/>
    </xf>
    <xf numFmtId="14" fontId="19" fillId="9" borderId="3" xfId="0" applyNumberFormat="1" applyFont="1" applyFill="1" applyBorder="1" applyAlignment="1">
      <alignment horizontal="left" wrapText="1"/>
    </xf>
    <xf numFmtId="167" fontId="19" fillId="9" borderId="3" xfId="0" applyNumberFormat="1" applyFont="1" applyFill="1" applyBorder="1" applyAlignment="1">
      <alignment horizontal="left" wrapText="1"/>
    </xf>
    <xf numFmtId="173" fontId="19" fillId="9" borderId="3" xfId="0" applyNumberFormat="1" applyFont="1" applyFill="1" applyBorder="1" applyAlignment="1">
      <alignment horizontal="left" wrapText="1"/>
    </xf>
    <xf numFmtId="172" fontId="19" fillId="10" borderId="3" xfId="0" applyNumberFormat="1" applyFont="1" applyFill="1" applyBorder="1" applyAlignment="1">
      <alignment horizontal="left"/>
    </xf>
    <xf numFmtId="165" fontId="19" fillId="10" borderId="3" xfId="0" applyNumberFormat="1" applyFont="1" applyFill="1" applyBorder="1" applyAlignment="1">
      <alignment horizontal="left" wrapText="1"/>
    </xf>
    <xf numFmtId="172" fontId="19" fillId="10" borderId="3" xfId="0" applyNumberFormat="1" applyFont="1" applyFill="1" applyBorder="1" applyAlignment="1">
      <alignment horizontal="left" wrapText="1"/>
    </xf>
    <xf numFmtId="0" fontId="1" fillId="0" borderId="3" xfId="2" applyFont="1" applyFill="1" applyBorder="1" applyAlignment="1">
      <alignment horizontal="left" wrapText="1"/>
    </xf>
    <xf numFmtId="167" fontId="3" fillId="0" borderId="3" xfId="2" applyNumberFormat="1" applyFont="1" applyFill="1" applyBorder="1" applyAlignment="1">
      <alignment horizontal="left" wrapText="1"/>
    </xf>
    <xf numFmtId="0" fontId="3" fillId="9" borderId="3" xfId="2" applyFont="1" applyFill="1" applyBorder="1" applyAlignment="1">
      <alignment horizontal="left" vertical="center" wrapText="1"/>
    </xf>
    <xf numFmtId="1" fontId="3" fillId="9" borderId="3" xfId="2" applyNumberFormat="1" applyFont="1" applyFill="1" applyBorder="1" applyAlignment="1">
      <alignment horizontal="left" vertical="center" wrapText="1"/>
    </xf>
    <xf numFmtId="14" fontId="19" fillId="0" borderId="3" xfId="0" applyNumberFormat="1" applyFont="1" applyFill="1" applyBorder="1" applyAlignment="1">
      <alignment horizontal="left" wrapText="1"/>
    </xf>
    <xf numFmtId="0" fontId="21" fillId="0" borderId="3" xfId="0" applyFont="1" applyBorder="1" applyAlignment="1">
      <alignment horizontal="left" wrapText="1"/>
    </xf>
    <xf numFmtId="172" fontId="19" fillId="9" borderId="3" xfId="0" applyNumberFormat="1" applyFont="1" applyFill="1" applyBorder="1" applyAlignment="1">
      <alignment horizontal="left" wrapText="1"/>
    </xf>
    <xf numFmtId="164" fontId="3" fillId="0" borderId="3" xfId="0" applyNumberFormat="1" applyFont="1" applyFill="1" applyBorder="1" applyAlignment="1">
      <alignment horizontal="left" wrapText="1"/>
    </xf>
    <xf numFmtId="172" fontId="3" fillId="9" borderId="3" xfId="0" applyNumberFormat="1" applyFont="1" applyFill="1" applyBorder="1" applyAlignment="1">
      <alignment horizontal="left" wrapText="1"/>
    </xf>
    <xf numFmtId="14" fontId="3" fillId="9" borderId="3" xfId="0" applyNumberFormat="1" applyFont="1" applyFill="1" applyBorder="1" applyAlignment="1">
      <alignment horizontal="left"/>
    </xf>
    <xf numFmtId="166" fontId="3" fillId="10" borderId="3" xfId="0" applyNumberFormat="1" applyFont="1" applyFill="1" applyBorder="1" applyAlignment="1">
      <alignment horizontal="left" vertical="center"/>
    </xf>
    <xf numFmtId="165" fontId="3" fillId="10" borderId="3" xfId="2" applyNumberFormat="1" applyFont="1" applyFill="1" applyBorder="1" applyAlignment="1">
      <alignment horizontal="left" wrapText="1"/>
    </xf>
    <xf numFmtId="167" fontId="19" fillId="10" borderId="3" xfId="0" applyNumberFormat="1" applyFont="1" applyFill="1" applyBorder="1" applyAlignment="1">
      <alignment horizontal="left" wrapText="1"/>
    </xf>
    <xf numFmtId="0" fontId="19" fillId="12" borderId="3" xfId="0" applyFont="1" applyFill="1" applyBorder="1" applyAlignment="1">
      <alignment horizontal="left" wrapText="1"/>
    </xf>
    <xf numFmtId="164" fontId="3" fillId="9" borderId="3" xfId="0" applyNumberFormat="1" applyFont="1" applyFill="1" applyBorder="1" applyAlignment="1">
      <alignment horizontal="left" wrapText="1"/>
    </xf>
    <xf numFmtId="0" fontId="21" fillId="9" borderId="3" xfId="0" applyFont="1" applyFill="1" applyBorder="1" applyAlignment="1">
      <alignment horizontal="left" wrapText="1"/>
    </xf>
    <xf numFmtId="14" fontId="3" fillId="0" borderId="3" xfId="2" applyNumberFormat="1" applyFont="1" applyBorder="1" applyAlignment="1">
      <alignment horizontal="left" wrapText="1"/>
    </xf>
    <xf numFmtId="167" fontId="3" fillId="10" borderId="3" xfId="2" applyNumberFormat="1" applyFont="1" applyFill="1" applyBorder="1" applyAlignment="1">
      <alignment horizontal="left" wrapText="1"/>
    </xf>
    <xf numFmtId="173" fontId="3" fillId="10" borderId="3" xfId="2" applyNumberFormat="1" applyFont="1" applyFill="1" applyBorder="1" applyAlignment="1">
      <alignment horizontal="left" wrapText="1"/>
    </xf>
    <xf numFmtId="171" fontId="3" fillId="9" borderId="3" xfId="2" applyNumberFormat="1" applyFont="1" applyFill="1" applyBorder="1" applyAlignment="1">
      <alignment horizontal="left" wrapText="1"/>
    </xf>
    <xf numFmtId="0" fontId="1" fillId="9" borderId="3" xfId="0" applyFont="1" applyFill="1" applyBorder="1" applyAlignment="1">
      <alignment horizontal="left"/>
    </xf>
    <xf numFmtId="0" fontId="3" fillId="9" borderId="3" xfId="0" applyFont="1" applyFill="1" applyBorder="1" applyAlignment="1">
      <alignment horizontal="left" vertical="center"/>
    </xf>
    <xf numFmtId="14" fontId="3" fillId="12" borderId="3" xfId="2" applyNumberFormat="1" applyFont="1" applyFill="1" applyBorder="1" applyAlignment="1">
      <alignment horizontal="left" wrapText="1"/>
    </xf>
    <xf numFmtId="167" fontId="3" fillId="9" borderId="3" xfId="2" applyNumberFormat="1" applyFont="1" applyFill="1" applyBorder="1" applyAlignment="1">
      <alignment horizontal="left" wrapText="1"/>
    </xf>
    <xf numFmtId="170" fontId="3" fillId="9" borderId="3" xfId="0" applyNumberFormat="1" applyFont="1" applyFill="1" applyBorder="1" applyAlignment="1">
      <alignment horizontal="left" wrapText="1"/>
    </xf>
    <xf numFmtId="0" fontId="19" fillId="12" borderId="3" xfId="0" applyNumberFormat="1" applyFont="1" applyFill="1" applyBorder="1" applyAlignment="1">
      <alignment horizontal="left" wrapText="1"/>
    </xf>
    <xf numFmtId="180" fontId="3" fillId="9" borderId="3" xfId="0" applyNumberFormat="1" applyFont="1" applyFill="1" applyBorder="1" applyAlignment="1">
      <alignment horizontal="left"/>
    </xf>
    <xf numFmtId="166" fontId="19" fillId="12" borderId="3" xfId="0" applyNumberFormat="1" applyFont="1" applyFill="1" applyBorder="1" applyAlignment="1">
      <alignment horizontal="left" vertical="center" wrapText="1"/>
    </xf>
    <xf numFmtId="166" fontId="19" fillId="12" borderId="3" xfId="0" applyNumberFormat="1" applyFont="1" applyFill="1" applyBorder="1" applyAlignment="1">
      <alignment horizontal="left" wrapText="1"/>
    </xf>
    <xf numFmtId="166" fontId="3" fillId="9" borderId="3" xfId="0" applyNumberFormat="1" applyFont="1" applyFill="1" applyBorder="1" applyAlignment="1">
      <alignment horizontal="left" vertical="center"/>
    </xf>
    <xf numFmtId="179" fontId="3" fillId="0" borderId="3" xfId="4" applyFont="1" applyFill="1" applyBorder="1" applyAlignment="1" applyProtection="1">
      <alignment horizontal="left" vertical="center" wrapText="1"/>
    </xf>
    <xf numFmtId="173" fontId="19" fillId="10" borderId="3" xfId="0" applyNumberFormat="1" applyFont="1" applyFill="1" applyBorder="1" applyAlignment="1">
      <alignment horizontal="left" wrapText="1"/>
    </xf>
    <xf numFmtId="166" fontId="19" fillId="0" borderId="3" xfId="0" applyNumberFormat="1" applyFont="1" applyBorder="1" applyAlignment="1">
      <alignment horizontal="left" vertical="center"/>
    </xf>
    <xf numFmtId="164" fontId="19" fillId="0" borderId="3" xfId="0" applyNumberFormat="1" applyFont="1" applyBorder="1" applyAlignment="1">
      <alignment horizontal="left" wrapText="1"/>
    </xf>
    <xf numFmtId="0" fontId="3" fillId="0" borderId="0" xfId="0" applyFont="1" applyBorder="1" applyAlignment="1">
      <alignment horizontal="left" vertical="top" wrapText="1"/>
    </xf>
    <xf numFmtId="165" fontId="19" fillId="0" borderId="3" xfId="0" applyNumberFormat="1" applyFont="1" applyBorder="1" applyAlignment="1">
      <alignment horizontal="left"/>
    </xf>
    <xf numFmtId="173" fontId="19" fillId="10" borderId="3" xfId="0" applyNumberFormat="1" applyFont="1" applyFill="1" applyBorder="1" applyAlignment="1">
      <alignment horizontal="left"/>
    </xf>
    <xf numFmtId="165" fontId="19" fillId="12" borderId="3" xfId="0" applyNumberFormat="1" applyFont="1" applyFill="1" applyBorder="1" applyAlignment="1">
      <alignment horizontal="left" wrapText="1"/>
    </xf>
    <xf numFmtId="173" fontId="3" fillId="12" borderId="3" xfId="0" applyNumberFormat="1" applyFont="1" applyFill="1" applyBorder="1" applyAlignment="1">
      <alignment horizontal="left" wrapText="1"/>
    </xf>
    <xf numFmtId="180" fontId="19" fillId="12" borderId="3" xfId="0" applyNumberFormat="1" applyFont="1" applyFill="1" applyBorder="1" applyAlignment="1">
      <alignment horizontal="left" wrapText="1"/>
    </xf>
    <xf numFmtId="165" fontId="21" fillId="11" borderId="3" xfId="0" applyNumberFormat="1" applyFont="1" applyFill="1" applyBorder="1" applyAlignment="1">
      <alignment horizontal="center" wrapText="1"/>
    </xf>
    <xf numFmtId="0" fontId="21" fillId="11" borderId="3" xfId="0" applyFont="1" applyFill="1" applyBorder="1" applyAlignment="1">
      <alignment horizontal="center" wrapText="1"/>
    </xf>
    <xf numFmtId="165" fontId="21" fillId="3" borderId="3" xfId="0" applyNumberFormat="1" applyFont="1" applyFill="1" applyBorder="1" applyAlignment="1">
      <alignment horizontal="center" wrapText="1"/>
    </xf>
    <xf numFmtId="0" fontId="21" fillId="3" borderId="3" xfId="0" applyFont="1" applyFill="1" applyBorder="1" applyAlignment="1">
      <alignment horizontal="center" wrapText="1"/>
    </xf>
    <xf numFmtId="165" fontId="21" fillId="11" borderId="3" xfId="0" applyNumberFormat="1" applyFont="1" applyFill="1" applyBorder="1" applyAlignment="1">
      <alignment horizontal="center"/>
    </xf>
    <xf numFmtId="165" fontId="1" fillId="3" borderId="3" xfId="0" applyNumberFormat="1" applyFont="1" applyFill="1" applyBorder="1" applyAlignment="1">
      <alignment horizontal="center"/>
    </xf>
    <xf numFmtId="165" fontId="1" fillId="3" borderId="3" xfId="2" applyNumberFormat="1" applyFont="1" applyFill="1" applyBorder="1" applyAlignment="1">
      <alignment horizontal="center"/>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
  <sheetViews>
    <sheetView tabSelected="1" workbookViewId="0">
      <selection activeCell="E12" sqref="E12"/>
    </sheetView>
  </sheetViews>
  <sheetFormatPr baseColWidth="10" defaultRowHeight="15" x14ac:dyDescent="0.25"/>
  <cols>
    <col min="1" max="1" width="11.42578125" style="1"/>
    <col min="2" max="2" width="11.42578125" style="159"/>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121</v>
      </c>
      <c r="E1" s="153" t="s">
        <v>5</v>
      </c>
      <c r="F1" s="153" t="s">
        <v>6</v>
      </c>
      <c r="G1" s="153" t="s">
        <v>7</v>
      </c>
      <c r="H1" s="153" t="s">
        <v>8</v>
      </c>
      <c r="I1" s="153" t="s">
        <v>9</v>
      </c>
      <c r="J1" s="154" t="s">
        <v>10</v>
      </c>
      <c r="K1" s="158" t="s">
        <v>11</v>
      </c>
      <c r="L1" s="155" t="s">
        <v>119</v>
      </c>
      <c r="M1" s="156" t="s">
        <v>12</v>
      </c>
      <c r="N1" s="153" t="s">
        <v>13</v>
      </c>
      <c r="O1" s="153" t="s">
        <v>14</v>
      </c>
      <c r="P1" s="153" t="s">
        <v>15</v>
      </c>
      <c r="Q1" s="153" t="s">
        <v>122</v>
      </c>
      <c r="R1" s="153" t="s">
        <v>123</v>
      </c>
      <c r="S1" s="157" t="s">
        <v>16</v>
      </c>
    </row>
    <row r="2" spans="1:19" ht="24.95" customHeight="1" x14ac:dyDescent="0.25">
      <c r="A2" s="168">
        <v>608</v>
      </c>
      <c r="B2" s="194">
        <v>43010</v>
      </c>
      <c r="C2" s="182" t="s">
        <v>165</v>
      </c>
      <c r="D2" s="235" t="s">
        <v>166</v>
      </c>
      <c r="E2" s="163" t="s">
        <v>120</v>
      </c>
      <c r="F2" s="191" t="s">
        <v>124</v>
      </c>
      <c r="G2" s="211" t="s">
        <v>163</v>
      </c>
      <c r="H2" s="237">
        <v>43011</v>
      </c>
      <c r="I2" s="188">
        <v>43071</v>
      </c>
      <c r="J2" s="178" t="s">
        <v>167</v>
      </c>
      <c r="K2" s="223">
        <v>49686000</v>
      </c>
      <c r="L2" s="238">
        <f>+I2-H2</f>
        <v>60</v>
      </c>
      <c r="M2" s="224" t="s">
        <v>133</v>
      </c>
      <c r="N2" s="165" t="s">
        <v>0</v>
      </c>
      <c r="O2" s="164" t="s">
        <v>168</v>
      </c>
      <c r="P2" s="184" t="s">
        <v>128</v>
      </c>
      <c r="Q2" s="167" t="s">
        <v>169</v>
      </c>
      <c r="R2" s="184" t="s">
        <v>127</v>
      </c>
      <c r="S2" s="187" t="s">
        <v>117</v>
      </c>
    </row>
    <row r="3" spans="1:19" ht="24.95" customHeight="1" x14ac:dyDescent="0.25">
      <c r="A3" s="305">
        <v>609</v>
      </c>
      <c r="B3" s="242">
        <v>43010</v>
      </c>
      <c r="C3" s="243" t="s">
        <v>170</v>
      </c>
      <c r="D3" s="244">
        <v>43202032</v>
      </c>
      <c r="E3" s="244" t="s">
        <v>120</v>
      </c>
      <c r="F3" s="244" t="s">
        <v>29</v>
      </c>
      <c r="G3" s="178" t="s">
        <v>118</v>
      </c>
      <c r="H3" s="228">
        <v>43011</v>
      </c>
      <c r="I3" s="229">
        <v>43084</v>
      </c>
      <c r="J3" s="178" t="s">
        <v>171</v>
      </c>
      <c r="K3" s="230">
        <v>22500000</v>
      </c>
      <c r="L3" s="236">
        <f>+I3-H3</f>
        <v>73</v>
      </c>
      <c r="M3" s="231">
        <v>7500000</v>
      </c>
      <c r="N3" s="246"/>
      <c r="O3" s="175" t="s">
        <v>172</v>
      </c>
      <c r="P3" s="239" t="s">
        <v>139</v>
      </c>
      <c r="Q3" s="162" t="s">
        <v>173</v>
      </c>
      <c r="R3" s="176" t="s">
        <v>174</v>
      </c>
      <c r="S3" s="227" t="s">
        <v>117</v>
      </c>
    </row>
    <row r="4" spans="1:19" ht="24.95" customHeight="1" x14ac:dyDescent="0.25">
      <c r="A4" s="168">
        <v>610</v>
      </c>
      <c r="B4" s="242">
        <v>43010</v>
      </c>
      <c r="C4" s="171" t="s">
        <v>175</v>
      </c>
      <c r="D4" s="199">
        <v>1020792366</v>
      </c>
      <c r="E4" s="162" t="s">
        <v>120</v>
      </c>
      <c r="F4" s="202" t="s">
        <v>29</v>
      </c>
      <c r="G4" s="211" t="s">
        <v>118</v>
      </c>
      <c r="H4" s="188">
        <v>43011</v>
      </c>
      <c r="I4" s="228">
        <v>43311</v>
      </c>
      <c r="J4" s="178" t="s">
        <v>176</v>
      </c>
      <c r="K4" s="220">
        <v>30000000</v>
      </c>
      <c r="L4" s="238">
        <f>+I4-H4</f>
        <v>300</v>
      </c>
      <c r="M4" s="220">
        <v>3000000</v>
      </c>
      <c r="N4" s="248" t="s">
        <v>0</v>
      </c>
      <c r="O4" s="175" t="s">
        <v>177</v>
      </c>
      <c r="P4" s="176" t="s">
        <v>178</v>
      </c>
      <c r="Q4" s="162" t="s">
        <v>179</v>
      </c>
      <c r="R4" s="176" t="s">
        <v>178</v>
      </c>
      <c r="S4" s="170" t="s">
        <v>117</v>
      </c>
    </row>
    <row r="5" spans="1:19" ht="24.95" customHeight="1" x14ac:dyDescent="0.25">
      <c r="A5" s="305">
        <v>611</v>
      </c>
      <c r="B5" s="242">
        <v>43010</v>
      </c>
      <c r="C5" s="243" t="s">
        <v>180</v>
      </c>
      <c r="D5" s="244">
        <v>52695718</v>
      </c>
      <c r="E5" s="244" t="s">
        <v>120</v>
      </c>
      <c r="F5" s="244" t="s">
        <v>29</v>
      </c>
      <c r="G5" s="226" t="s">
        <v>118</v>
      </c>
      <c r="H5" s="188">
        <v>43011</v>
      </c>
      <c r="I5" s="229">
        <v>43271</v>
      </c>
      <c r="J5" s="178" t="s">
        <v>181</v>
      </c>
      <c r="K5" s="230">
        <v>79375920</v>
      </c>
      <c r="L5" s="236">
        <f>+I5-H5</f>
        <v>260</v>
      </c>
      <c r="M5" s="231">
        <v>9158760</v>
      </c>
      <c r="N5" s="251"/>
      <c r="O5" s="175" t="s">
        <v>182</v>
      </c>
      <c r="P5" s="252" t="s">
        <v>116</v>
      </c>
      <c r="Q5" s="252" t="s">
        <v>130</v>
      </c>
      <c r="R5" s="252" t="s">
        <v>131</v>
      </c>
      <c r="S5" s="252" t="s">
        <v>117</v>
      </c>
    </row>
    <row r="6" spans="1:19" ht="24.95" customHeight="1" x14ac:dyDescent="0.25">
      <c r="A6" s="168">
        <v>612</v>
      </c>
      <c r="B6" s="181">
        <v>43010</v>
      </c>
      <c r="C6" s="171" t="s">
        <v>183</v>
      </c>
      <c r="D6" s="199">
        <v>1014258915</v>
      </c>
      <c r="E6" s="162" t="s">
        <v>120</v>
      </c>
      <c r="F6" s="202" t="s">
        <v>29</v>
      </c>
      <c r="G6" s="211" t="s">
        <v>118</v>
      </c>
      <c r="H6" s="188">
        <v>43011</v>
      </c>
      <c r="I6" s="188">
        <v>43311</v>
      </c>
      <c r="J6" s="178" t="s">
        <v>176</v>
      </c>
      <c r="K6" s="220">
        <v>30000000</v>
      </c>
      <c r="L6" s="238">
        <f>+I6-H6</f>
        <v>300</v>
      </c>
      <c r="M6" s="220">
        <v>3000000</v>
      </c>
      <c r="N6" s="248" t="s">
        <v>0</v>
      </c>
      <c r="O6" s="175" t="s">
        <v>184</v>
      </c>
      <c r="P6" s="176" t="s">
        <v>178</v>
      </c>
      <c r="Q6" s="162" t="s">
        <v>179</v>
      </c>
      <c r="R6" s="176" t="s">
        <v>178</v>
      </c>
      <c r="S6" s="170" t="s">
        <v>117</v>
      </c>
    </row>
    <row r="7" spans="1:19" ht="24.95" customHeight="1" x14ac:dyDescent="0.25">
      <c r="A7" s="306">
        <v>613</v>
      </c>
      <c r="B7" s="242">
        <v>43010</v>
      </c>
      <c r="C7" s="243" t="s">
        <v>185</v>
      </c>
      <c r="D7" s="257">
        <v>79519990</v>
      </c>
      <c r="E7" s="227" t="s">
        <v>120</v>
      </c>
      <c r="F7" s="258" t="s">
        <v>29</v>
      </c>
      <c r="G7" s="226" t="s">
        <v>118</v>
      </c>
      <c r="H7" s="228">
        <v>43011</v>
      </c>
      <c r="I7" s="228">
        <v>43312</v>
      </c>
      <c r="J7" s="178" t="s">
        <v>186</v>
      </c>
      <c r="K7" s="230">
        <v>96880650</v>
      </c>
      <c r="L7" s="236">
        <f>+I7-H7</f>
        <v>301</v>
      </c>
      <c r="M7" s="230">
        <v>9688065</v>
      </c>
      <c r="N7" s="247" t="s">
        <v>0</v>
      </c>
      <c r="O7" s="175" t="s">
        <v>187</v>
      </c>
      <c r="P7" s="176" t="s">
        <v>178</v>
      </c>
      <c r="Q7" s="227" t="s">
        <v>179</v>
      </c>
      <c r="R7" s="176" t="s">
        <v>178</v>
      </c>
      <c r="S7" s="259" t="s">
        <v>117</v>
      </c>
    </row>
    <row r="8" spans="1:19" ht="24.95" customHeight="1" x14ac:dyDescent="0.25">
      <c r="A8" s="306">
        <v>614</v>
      </c>
      <c r="B8" s="242">
        <v>43010</v>
      </c>
      <c r="C8" s="243" t="s">
        <v>188</v>
      </c>
      <c r="D8" s="260">
        <v>49769994</v>
      </c>
      <c r="E8" s="252" t="s">
        <v>120</v>
      </c>
      <c r="F8" s="261" t="s">
        <v>29</v>
      </c>
      <c r="G8" s="226" t="s">
        <v>118</v>
      </c>
      <c r="H8" s="228">
        <v>43011</v>
      </c>
      <c r="I8" s="228">
        <v>43271</v>
      </c>
      <c r="J8" s="178" t="s">
        <v>189</v>
      </c>
      <c r="K8" s="230">
        <v>99321525</v>
      </c>
      <c r="L8" s="236">
        <f>+I8-H8</f>
        <v>260</v>
      </c>
      <c r="M8" s="230">
        <v>11460176</v>
      </c>
      <c r="N8" s="251"/>
      <c r="O8" s="175" t="s">
        <v>190</v>
      </c>
      <c r="P8" s="252" t="s">
        <v>116</v>
      </c>
      <c r="Q8" s="239" t="s">
        <v>191</v>
      </c>
      <c r="R8" s="252" t="s">
        <v>116</v>
      </c>
      <c r="S8" s="252" t="s">
        <v>117</v>
      </c>
    </row>
    <row r="9" spans="1:19" ht="24.95" customHeight="1" x14ac:dyDescent="0.25">
      <c r="A9" s="305">
        <v>615</v>
      </c>
      <c r="B9" s="242">
        <v>43010</v>
      </c>
      <c r="C9" s="243" t="s">
        <v>192</v>
      </c>
      <c r="D9" s="244">
        <v>43259986</v>
      </c>
      <c r="E9" s="244" t="s">
        <v>120</v>
      </c>
      <c r="F9" s="258" t="s">
        <v>29</v>
      </c>
      <c r="G9" s="226" t="s">
        <v>118</v>
      </c>
      <c r="H9" s="228">
        <v>43011</v>
      </c>
      <c r="I9" s="228">
        <v>43271</v>
      </c>
      <c r="J9" s="178" t="s">
        <v>193</v>
      </c>
      <c r="K9" s="232">
        <v>61100000</v>
      </c>
      <c r="L9" s="236">
        <f>+I9-H9</f>
        <v>260</v>
      </c>
      <c r="M9" s="231">
        <v>7050000</v>
      </c>
      <c r="N9" s="245"/>
      <c r="O9" s="203" t="s">
        <v>194</v>
      </c>
      <c r="P9" s="252" t="s">
        <v>116</v>
      </c>
      <c r="Q9" s="252" t="s">
        <v>130</v>
      </c>
      <c r="R9" s="252" t="s">
        <v>131</v>
      </c>
      <c r="S9" s="255" t="s">
        <v>117</v>
      </c>
    </row>
    <row r="10" spans="1:19" ht="24.95" customHeight="1" x14ac:dyDescent="0.25">
      <c r="A10" s="305">
        <v>616</v>
      </c>
      <c r="B10" s="242">
        <v>43010</v>
      </c>
      <c r="C10" s="243" t="s">
        <v>195</v>
      </c>
      <c r="D10" s="244">
        <v>52703042</v>
      </c>
      <c r="E10" s="244" t="s">
        <v>120</v>
      </c>
      <c r="F10" s="258" t="s">
        <v>29</v>
      </c>
      <c r="G10" s="226" t="s">
        <v>118</v>
      </c>
      <c r="H10" s="228">
        <v>43011</v>
      </c>
      <c r="I10" s="229">
        <v>43271</v>
      </c>
      <c r="J10" s="178" t="s">
        <v>196</v>
      </c>
      <c r="K10" s="231">
        <v>72106667</v>
      </c>
      <c r="L10" s="236">
        <f>+I10-H10</f>
        <v>260</v>
      </c>
      <c r="M10" s="231">
        <v>8320000</v>
      </c>
      <c r="N10" s="251"/>
      <c r="O10" s="180" t="s">
        <v>197</v>
      </c>
      <c r="P10" s="252" t="s">
        <v>116</v>
      </c>
      <c r="Q10" s="252" t="s">
        <v>130</v>
      </c>
      <c r="R10" s="252" t="s">
        <v>131</v>
      </c>
      <c r="S10" s="252" t="s">
        <v>117</v>
      </c>
    </row>
    <row r="11" spans="1:19" ht="24.95" customHeight="1" x14ac:dyDescent="0.25">
      <c r="A11" s="306">
        <v>617</v>
      </c>
      <c r="B11" s="181">
        <v>43010</v>
      </c>
      <c r="C11" s="171" t="s">
        <v>198</v>
      </c>
      <c r="D11" s="160">
        <v>79296461</v>
      </c>
      <c r="E11" s="160" t="s">
        <v>120</v>
      </c>
      <c r="F11" s="160" t="s">
        <v>29</v>
      </c>
      <c r="G11" s="204" t="s">
        <v>118</v>
      </c>
      <c r="H11" s="214">
        <v>43011</v>
      </c>
      <c r="I11" s="237">
        <v>43271</v>
      </c>
      <c r="J11" s="178" t="s">
        <v>199</v>
      </c>
      <c r="K11" s="230">
        <v>66798500</v>
      </c>
      <c r="L11" s="238">
        <f>+I11-H11</f>
        <v>260</v>
      </c>
      <c r="M11" s="231">
        <v>7737278</v>
      </c>
      <c r="N11" s="246"/>
      <c r="O11" s="262" t="s">
        <v>200</v>
      </c>
      <c r="P11" s="252" t="s">
        <v>116</v>
      </c>
      <c r="Q11" s="162" t="s">
        <v>201</v>
      </c>
      <c r="R11" s="162" t="s">
        <v>202</v>
      </c>
      <c r="S11" s="189" t="s">
        <v>117</v>
      </c>
    </row>
    <row r="12" spans="1:19" ht="24.95" customHeight="1" x14ac:dyDescent="0.25">
      <c r="A12" s="305">
        <v>618</v>
      </c>
      <c r="B12" s="242">
        <v>43011</v>
      </c>
      <c r="C12" s="243" t="s">
        <v>203</v>
      </c>
      <c r="D12" s="244">
        <v>1018441029</v>
      </c>
      <c r="E12" s="244" t="s">
        <v>120</v>
      </c>
      <c r="F12" s="244" t="s">
        <v>29</v>
      </c>
      <c r="G12" s="178" t="s">
        <v>118</v>
      </c>
      <c r="H12" s="228">
        <v>43012</v>
      </c>
      <c r="I12" s="229">
        <v>43281</v>
      </c>
      <c r="J12" s="178" t="s">
        <v>204</v>
      </c>
      <c r="K12" s="230">
        <v>26862300</v>
      </c>
      <c r="L12" s="236">
        <f>+I12-H12</f>
        <v>269</v>
      </c>
      <c r="M12" s="231">
        <v>2984700</v>
      </c>
      <c r="N12" s="246"/>
      <c r="O12" s="175" t="s">
        <v>205</v>
      </c>
      <c r="P12" s="239" t="s">
        <v>139</v>
      </c>
      <c r="Q12" s="162" t="s">
        <v>206</v>
      </c>
      <c r="R12" s="176" t="s">
        <v>207</v>
      </c>
      <c r="S12" s="227" t="s">
        <v>117</v>
      </c>
    </row>
    <row r="13" spans="1:19" ht="24.95" customHeight="1" x14ac:dyDescent="0.25">
      <c r="A13" s="305">
        <v>619</v>
      </c>
      <c r="B13" s="242">
        <v>43011</v>
      </c>
      <c r="C13" s="265" t="s">
        <v>208</v>
      </c>
      <c r="D13" s="163">
        <v>1026563166</v>
      </c>
      <c r="E13" s="167" t="s">
        <v>120</v>
      </c>
      <c r="F13" s="167" t="s">
        <v>29</v>
      </c>
      <c r="G13" s="204" t="s">
        <v>118</v>
      </c>
      <c r="H13" s="228">
        <v>43012</v>
      </c>
      <c r="I13" s="237">
        <v>43084</v>
      </c>
      <c r="J13" s="178" t="s">
        <v>209</v>
      </c>
      <c r="K13" s="218">
        <v>24181500</v>
      </c>
      <c r="L13" s="238">
        <f>+I13-H13</f>
        <v>72</v>
      </c>
      <c r="M13" s="224">
        <v>6909000</v>
      </c>
      <c r="N13" s="167" t="s">
        <v>0</v>
      </c>
      <c r="O13" s="185" t="s">
        <v>210</v>
      </c>
      <c r="P13" s="176" t="s">
        <v>139</v>
      </c>
      <c r="Q13" s="162" t="s">
        <v>140</v>
      </c>
      <c r="R13" s="176" t="s">
        <v>139</v>
      </c>
      <c r="S13" s="167" t="s">
        <v>117</v>
      </c>
    </row>
    <row r="14" spans="1:19" ht="24.95" customHeight="1" x14ac:dyDescent="0.25">
      <c r="A14" s="168">
        <v>620</v>
      </c>
      <c r="B14" s="242">
        <v>43011</v>
      </c>
      <c r="C14" s="182" t="s">
        <v>211</v>
      </c>
      <c r="D14" s="163">
        <v>43565098</v>
      </c>
      <c r="E14" s="163" t="s">
        <v>120</v>
      </c>
      <c r="F14" s="163" t="s">
        <v>29</v>
      </c>
      <c r="G14" s="267" t="s">
        <v>118</v>
      </c>
      <c r="H14" s="188">
        <v>43012</v>
      </c>
      <c r="I14" s="214">
        <v>43271</v>
      </c>
      <c r="J14" s="178" t="s">
        <v>212</v>
      </c>
      <c r="K14" s="216">
        <v>79375920</v>
      </c>
      <c r="L14" s="268">
        <f>+I14-H14</f>
        <v>259</v>
      </c>
      <c r="M14" s="224">
        <v>9158760</v>
      </c>
      <c r="N14" s="165"/>
      <c r="O14" s="185" t="s">
        <v>213</v>
      </c>
      <c r="P14" s="173" t="s">
        <v>116</v>
      </c>
      <c r="Q14" s="252" t="s">
        <v>130</v>
      </c>
      <c r="R14" s="173" t="s">
        <v>131</v>
      </c>
      <c r="S14" s="167" t="s">
        <v>117</v>
      </c>
    </row>
    <row r="15" spans="1:19" ht="24.95" customHeight="1" x14ac:dyDescent="0.25">
      <c r="A15" s="168">
        <v>621</v>
      </c>
      <c r="B15" s="242">
        <v>43011</v>
      </c>
      <c r="C15" s="171" t="s">
        <v>214</v>
      </c>
      <c r="D15" s="160">
        <v>51979179</v>
      </c>
      <c r="E15" s="160" t="s">
        <v>120</v>
      </c>
      <c r="F15" s="162" t="s">
        <v>29</v>
      </c>
      <c r="G15" s="267" t="s">
        <v>118</v>
      </c>
      <c r="H15" s="188">
        <v>43012</v>
      </c>
      <c r="I15" s="214">
        <v>43271</v>
      </c>
      <c r="J15" s="178" t="s">
        <v>215</v>
      </c>
      <c r="K15" s="220">
        <v>79375920</v>
      </c>
      <c r="L15" s="238">
        <f>+I15-H15</f>
        <v>259</v>
      </c>
      <c r="M15" s="219">
        <v>9158760</v>
      </c>
      <c r="N15" s="174"/>
      <c r="O15" s="175" t="s">
        <v>216</v>
      </c>
      <c r="P15" s="173" t="s">
        <v>116</v>
      </c>
      <c r="Q15" s="252" t="s">
        <v>130</v>
      </c>
      <c r="R15" s="173" t="s">
        <v>131</v>
      </c>
      <c r="S15" s="162" t="s">
        <v>117</v>
      </c>
    </row>
    <row r="16" spans="1:19" ht="24.95" customHeight="1" x14ac:dyDescent="0.25">
      <c r="A16" s="168">
        <v>622</v>
      </c>
      <c r="B16" s="170">
        <v>43012</v>
      </c>
      <c r="C16" s="171" t="s">
        <v>217</v>
      </c>
      <c r="D16" s="172">
        <v>94472557</v>
      </c>
      <c r="E16" s="172" t="s">
        <v>120</v>
      </c>
      <c r="F16" s="173" t="s">
        <v>29</v>
      </c>
      <c r="G16" s="204" t="s">
        <v>118</v>
      </c>
      <c r="H16" s="188">
        <v>43013</v>
      </c>
      <c r="I16" s="188">
        <v>43084</v>
      </c>
      <c r="J16" s="178" t="s">
        <v>218</v>
      </c>
      <c r="K16" s="221">
        <v>20727000</v>
      </c>
      <c r="L16" s="238">
        <f>+I16-H16</f>
        <v>71</v>
      </c>
      <c r="M16" s="221">
        <v>6909000</v>
      </c>
      <c r="N16" s="174"/>
      <c r="O16" s="174" t="s">
        <v>219</v>
      </c>
      <c r="P16" s="176" t="s">
        <v>139</v>
      </c>
      <c r="Q16" s="198" t="s">
        <v>220</v>
      </c>
      <c r="R16" s="176" t="s">
        <v>151</v>
      </c>
      <c r="S16" s="173" t="s">
        <v>117</v>
      </c>
    </row>
    <row r="17" spans="1:19" ht="24.95" customHeight="1" x14ac:dyDescent="0.25">
      <c r="A17" s="307">
        <v>623</v>
      </c>
      <c r="B17" s="256">
        <v>43012</v>
      </c>
      <c r="C17" s="270" t="s">
        <v>221</v>
      </c>
      <c r="D17" s="244">
        <v>80118132</v>
      </c>
      <c r="E17" s="244" t="s">
        <v>120</v>
      </c>
      <c r="F17" s="227" t="s">
        <v>29</v>
      </c>
      <c r="G17" s="226" t="s">
        <v>164</v>
      </c>
      <c r="H17" s="237">
        <v>43013</v>
      </c>
      <c r="I17" s="237">
        <v>43084</v>
      </c>
      <c r="J17" s="178" t="s">
        <v>222</v>
      </c>
      <c r="K17" s="231">
        <v>3000000</v>
      </c>
      <c r="L17" s="236">
        <f>+I17-H17</f>
        <v>71</v>
      </c>
      <c r="M17" s="232">
        <v>1200000</v>
      </c>
      <c r="N17" s="246"/>
      <c r="O17" s="271" t="s">
        <v>223</v>
      </c>
      <c r="P17" s="252" t="s">
        <v>224</v>
      </c>
      <c r="Q17" s="252" t="s">
        <v>225</v>
      </c>
      <c r="R17" s="252" t="s">
        <v>224</v>
      </c>
      <c r="S17" s="227" t="s">
        <v>117</v>
      </c>
    </row>
    <row r="18" spans="1:19" ht="24.95" customHeight="1" x14ac:dyDescent="0.25">
      <c r="A18" s="168">
        <v>624</v>
      </c>
      <c r="B18" s="194">
        <v>43012</v>
      </c>
      <c r="C18" s="182" t="s">
        <v>226</v>
      </c>
      <c r="D18" s="235" t="s">
        <v>227</v>
      </c>
      <c r="E18" s="163" t="s">
        <v>120</v>
      </c>
      <c r="F18" s="191" t="s">
        <v>124</v>
      </c>
      <c r="G18" s="211" t="s">
        <v>163</v>
      </c>
      <c r="H18" s="237">
        <v>43013</v>
      </c>
      <c r="I18" s="188">
        <v>43073</v>
      </c>
      <c r="J18" s="178" t="s">
        <v>228</v>
      </c>
      <c r="K18" s="223">
        <v>96279480</v>
      </c>
      <c r="L18" s="238">
        <f>+I18-H18</f>
        <v>60</v>
      </c>
      <c r="M18" s="224" t="s">
        <v>133</v>
      </c>
      <c r="N18" s="165"/>
      <c r="O18" s="164" t="s">
        <v>229</v>
      </c>
      <c r="P18" s="184" t="s">
        <v>128</v>
      </c>
      <c r="Q18" s="167" t="s">
        <v>169</v>
      </c>
      <c r="R18" s="184" t="s">
        <v>127</v>
      </c>
      <c r="S18" s="187" t="s">
        <v>117</v>
      </c>
    </row>
    <row r="19" spans="1:19" ht="24.95" customHeight="1" x14ac:dyDescent="0.25">
      <c r="A19" s="307">
        <v>625</v>
      </c>
      <c r="B19" s="256">
        <v>43012</v>
      </c>
      <c r="C19" s="270" t="s">
        <v>230</v>
      </c>
      <c r="D19" s="244">
        <v>80017832</v>
      </c>
      <c r="E19" s="244" t="s">
        <v>120</v>
      </c>
      <c r="F19" s="227" t="s">
        <v>29</v>
      </c>
      <c r="G19" s="226" t="s">
        <v>164</v>
      </c>
      <c r="H19" s="237">
        <v>43013</v>
      </c>
      <c r="I19" s="237">
        <v>43084</v>
      </c>
      <c r="J19" s="211" t="s">
        <v>222</v>
      </c>
      <c r="K19" s="231">
        <v>3000000</v>
      </c>
      <c r="L19" s="236">
        <f>+I19-H19</f>
        <v>71</v>
      </c>
      <c r="M19" s="232">
        <v>1200000</v>
      </c>
      <c r="N19" s="246"/>
      <c r="O19" s="271" t="s">
        <v>231</v>
      </c>
      <c r="P19" s="252" t="s">
        <v>224</v>
      </c>
      <c r="Q19" s="252" t="s">
        <v>225</v>
      </c>
      <c r="R19" s="252" t="s">
        <v>224</v>
      </c>
      <c r="S19" s="227" t="s">
        <v>117</v>
      </c>
    </row>
    <row r="20" spans="1:19" ht="24.95" customHeight="1" x14ac:dyDescent="0.25">
      <c r="A20" s="168">
        <v>626</v>
      </c>
      <c r="B20" s="269">
        <v>43012</v>
      </c>
      <c r="C20" s="171" t="s">
        <v>232</v>
      </c>
      <c r="D20" s="193">
        <v>71586365</v>
      </c>
      <c r="E20" s="160" t="s">
        <v>120</v>
      </c>
      <c r="F20" s="160" t="s">
        <v>29</v>
      </c>
      <c r="G20" s="204" t="s">
        <v>118</v>
      </c>
      <c r="H20" s="237">
        <v>43013</v>
      </c>
      <c r="I20" s="188">
        <v>43311</v>
      </c>
      <c r="J20" s="178" t="s">
        <v>233</v>
      </c>
      <c r="K20" s="219">
        <v>138754000</v>
      </c>
      <c r="L20" s="238">
        <f>+I20-H20</f>
        <v>298</v>
      </c>
      <c r="M20" s="219">
        <v>13875400</v>
      </c>
      <c r="N20" s="161" t="s">
        <v>0</v>
      </c>
      <c r="O20" s="203" t="s">
        <v>234</v>
      </c>
      <c r="P20" s="173" t="s">
        <v>235</v>
      </c>
      <c r="Q20" s="176" t="s">
        <v>236</v>
      </c>
      <c r="R20" s="173" t="s">
        <v>237</v>
      </c>
      <c r="S20" s="162" t="s">
        <v>117</v>
      </c>
    </row>
    <row r="21" spans="1:19" ht="24.95" customHeight="1" x14ac:dyDescent="0.25">
      <c r="A21" s="168">
        <v>627</v>
      </c>
      <c r="B21" s="256">
        <v>43013</v>
      </c>
      <c r="C21" s="243" t="s">
        <v>238</v>
      </c>
      <c r="D21" s="244">
        <v>79240035</v>
      </c>
      <c r="E21" s="244" t="s">
        <v>120</v>
      </c>
      <c r="F21" s="227" t="s">
        <v>29</v>
      </c>
      <c r="G21" s="226" t="s">
        <v>118</v>
      </c>
      <c r="H21" s="228">
        <v>43014</v>
      </c>
      <c r="I21" s="228">
        <v>43271</v>
      </c>
      <c r="J21" s="178" t="s">
        <v>239</v>
      </c>
      <c r="K21" s="230">
        <v>23998000</v>
      </c>
      <c r="L21" s="236">
        <f>+I21-H21</f>
        <v>257</v>
      </c>
      <c r="M21" s="231">
        <v>2769000</v>
      </c>
      <c r="N21" s="246"/>
      <c r="O21" s="201" t="s">
        <v>240</v>
      </c>
      <c r="P21" s="252" t="s">
        <v>116</v>
      </c>
      <c r="Q21" s="252" t="s">
        <v>130</v>
      </c>
      <c r="R21" s="252" t="s">
        <v>131</v>
      </c>
      <c r="S21" s="227" t="s">
        <v>117</v>
      </c>
    </row>
    <row r="22" spans="1:19" ht="24.95" customHeight="1" x14ac:dyDescent="0.25">
      <c r="A22" s="168">
        <v>628</v>
      </c>
      <c r="B22" s="256">
        <v>43013</v>
      </c>
      <c r="C22" s="171" t="s">
        <v>241</v>
      </c>
      <c r="D22" s="244">
        <v>79235706</v>
      </c>
      <c r="E22" s="160" t="s">
        <v>120</v>
      </c>
      <c r="F22" s="162" t="s">
        <v>29</v>
      </c>
      <c r="G22" s="211" t="s">
        <v>118</v>
      </c>
      <c r="H22" s="237">
        <v>43014</v>
      </c>
      <c r="I22" s="188">
        <v>43084</v>
      </c>
      <c r="J22" s="178" t="s">
        <v>242</v>
      </c>
      <c r="K22" s="231">
        <v>29110375</v>
      </c>
      <c r="L22" s="238">
        <f>+I22-H22</f>
        <v>70</v>
      </c>
      <c r="M22" s="231">
        <v>11644150</v>
      </c>
      <c r="N22" s="245"/>
      <c r="O22" s="241" t="s">
        <v>243</v>
      </c>
      <c r="P22" s="176" t="s">
        <v>128</v>
      </c>
      <c r="Q22" s="187" t="s">
        <v>244</v>
      </c>
      <c r="R22" s="176" t="s">
        <v>127</v>
      </c>
      <c r="S22" s="173" t="s">
        <v>117</v>
      </c>
    </row>
    <row r="23" spans="1:19" ht="24.95" customHeight="1" x14ac:dyDescent="0.25">
      <c r="A23" s="168">
        <v>629</v>
      </c>
      <c r="B23" s="274">
        <v>43013</v>
      </c>
      <c r="C23" s="171" t="s">
        <v>245</v>
      </c>
      <c r="D23" s="160" t="s">
        <v>246</v>
      </c>
      <c r="E23" s="160" t="s">
        <v>120</v>
      </c>
      <c r="F23" s="191" t="s">
        <v>124</v>
      </c>
      <c r="G23" s="204" t="s">
        <v>247</v>
      </c>
      <c r="H23" s="237" t="s">
        <v>248</v>
      </c>
      <c r="I23" s="237">
        <v>43312</v>
      </c>
      <c r="J23" s="211" t="s">
        <v>249</v>
      </c>
      <c r="K23" s="220">
        <v>0</v>
      </c>
      <c r="L23" s="238" t="e">
        <f>+I23-H23</f>
        <v>#VALUE!</v>
      </c>
      <c r="M23" s="219">
        <v>0</v>
      </c>
      <c r="N23" s="174"/>
      <c r="O23" s="200" t="s">
        <v>143</v>
      </c>
      <c r="P23" s="162" t="s">
        <v>148</v>
      </c>
      <c r="Q23" s="176" t="s">
        <v>158</v>
      </c>
      <c r="R23" s="162" t="s">
        <v>148</v>
      </c>
      <c r="S23" s="162" t="s">
        <v>117</v>
      </c>
    </row>
    <row r="24" spans="1:19" ht="24.95" customHeight="1" x14ac:dyDescent="0.25">
      <c r="A24" s="168">
        <v>630</v>
      </c>
      <c r="B24" s="256">
        <v>43014</v>
      </c>
      <c r="C24" s="171" t="s">
        <v>250</v>
      </c>
      <c r="D24" s="160">
        <v>52429697</v>
      </c>
      <c r="E24" s="160" t="s">
        <v>120</v>
      </c>
      <c r="F24" s="160" t="s">
        <v>29</v>
      </c>
      <c r="G24" s="204" t="s">
        <v>118</v>
      </c>
      <c r="H24" s="188">
        <v>43017</v>
      </c>
      <c r="I24" s="188">
        <v>43311</v>
      </c>
      <c r="J24" s="178" t="s">
        <v>251</v>
      </c>
      <c r="K24" s="275">
        <v>51000000</v>
      </c>
      <c r="L24" s="238">
        <f>+I24-H24</f>
        <v>294</v>
      </c>
      <c r="M24" s="219">
        <v>5000000</v>
      </c>
      <c r="N24" s="174"/>
      <c r="O24" s="175" t="s">
        <v>252</v>
      </c>
      <c r="P24" s="162" t="s">
        <v>136</v>
      </c>
      <c r="Q24" s="184" t="s">
        <v>253</v>
      </c>
      <c r="R24" s="162" t="s">
        <v>136</v>
      </c>
      <c r="S24" s="176" t="s">
        <v>117</v>
      </c>
    </row>
    <row r="25" spans="1:19" ht="24.95" customHeight="1" x14ac:dyDescent="0.25">
      <c r="A25" s="307">
        <v>631</v>
      </c>
      <c r="B25" s="256">
        <v>43014</v>
      </c>
      <c r="C25" s="270" t="s">
        <v>254</v>
      </c>
      <c r="D25" s="244">
        <v>39678423</v>
      </c>
      <c r="E25" s="244" t="s">
        <v>120</v>
      </c>
      <c r="F25" s="227" t="s">
        <v>29</v>
      </c>
      <c r="G25" s="226" t="s">
        <v>164</v>
      </c>
      <c r="H25" s="237">
        <v>43017</v>
      </c>
      <c r="I25" s="237">
        <v>43084</v>
      </c>
      <c r="J25" s="211" t="s">
        <v>255</v>
      </c>
      <c r="K25" s="231">
        <v>3000000</v>
      </c>
      <c r="L25" s="236">
        <f>+I25-H25</f>
        <v>67</v>
      </c>
      <c r="M25" s="232">
        <v>1200000</v>
      </c>
      <c r="N25" s="246"/>
      <c r="O25" s="271" t="s">
        <v>256</v>
      </c>
      <c r="P25" s="252" t="s">
        <v>159</v>
      </c>
      <c r="Q25" s="252" t="s">
        <v>257</v>
      </c>
      <c r="R25" s="252" t="s">
        <v>159</v>
      </c>
      <c r="S25" s="227" t="s">
        <v>117</v>
      </c>
    </row>
    <row r="26" spans="1:19" ht="24.95" customHeight="1" x14ac:dyDescent="0.25">
      <c r="A26" s="307">
        <v>632</v>
      </c>
      <c r="B26" s="256">
        <v>43014</v>
      </c>
      <c r="C26" s="270" t="s">
        <v>258</v>
      </c>
      <c r="D26" s="244">
        <v>52791601</v>
      </c>
      <c r="E26" s="244" t="s">
        <v>120</v>
      </c>
      <c r="F26" s="227" t="s">
        <v>29</v>
      </c>
      <c r="G26" s="226" t="s">
        <v>164</v>
      </c>
      <c r="H26" s="237">
        <v>43017</v>
      </c>
      <c r="I26" s="237">
        <v>43084</v>
      </c>
      <c r="J26" s="211" t="s">
        <v>259</v>
      </c>
      <c r="K26" s="231">
        <v>3000000</v>
      </c>
      <c r="L26" s="236">
        <f>+I26-H26</f>
        <v>67</v>
      </c>
      <c r="M26" s="232">
        <v>1200000</v>
      </c>
      <c r="N26" s="246"/>
      <c r="O26" s="271" t="s">
        <v>260</v>
      </c>
      <c r="P26" s="252" t="s">
        <v>159</v>
      </c>
      <c r="Q26" s="252" t="s">
        <v>257</v>
      </c>
      <c r="R26" s="252" t="s">
        <v>159</v>
      </c>
      <c r="S26" s="227" t="s">
        <v>117</v>
      </c>
    </row>
    <row r="27" spans="1:19" ht="24.95" customHeight="1" x14ac:dyDescent="0.25">
      <c r="A27" s="307">
        <v>633</v>
      </c>
      <c r="B27" s="256">
        <v>43014</v>
      </c>
      <c r="C27" s="270" t="s">
        <v>261</v>
      </c>
      <c r="D27" s="244">
        <v>1022370259</v>
      </c>
      <c r="E27" s="244" t="s">
        <v>120</v>
      </c>
      <c r="F27" s="227" t="s">
        <v>29</v>
      </c>
      <c r="G27" s="226" t="s">
        <v>164</v>
      </c>
      <c r="H27" s="237">
        <v>43017</v>
      </c>
      <c r="I27" s="237">
        <v>43084</v>
      </c>
      <c r="J27" s="211" t="s">
        <v>255</v>
      </c>
      <c r="K27" s="231">
        <v>3000000</v>
      </c>
      <c r="L27" s="236">
        <f>+I27-H27</f>
        <v>67</v>
      </c>
      <c r="M27" s="232">
        <v>1200000</v>
      </c>
      <c r="N27" s="246"/>
      <c r="O27" s="271" t="s">
        <v>262</v>
      </c>
      <c r="P27" s="252" t="s">
        <v>159</v>
      </c>
      <c r="Q27" s="252" t="s">
        <v>257</v>
      </c>
      <c r="R27" s="252" t="s">
        <v>159</v>
      </c>
      <c r="S27" s="227" t="s">
        <v>117</v>
      </c>
    </row>
    <row r="28" spans="1:19" ht="24.95" customHeight="1" x14ac:dyDescent="0.25">
      <c r="A28" s="308">
        <v>634</v>
      </c>
      <c r="B28" s="256">
        <v>43014</v>
      </c>
      <c r="C28" s="243" t="s">
        <v>19</v>
      </c>
      <c r="D28" s="244">
        <v>1030616769</v>
      </c>
      <c r="E28" s="244" t="s">
        <v>120</v>
      </c>
      <c r="F28" s="227" t="s">
        <v>29</v>
      </c>
      <c r="G28" s="178" t="s">
        <v>118</v>
      </c>
      <c r="H28" s="237">
        <v>43017</v>
      </c>
      <c r="I28" s="228">
        <v>43311</v>
      </c>
      <c r="J28" s="178" t="s">
        <v>18</v>
      </c>
      <c r="K28" s="230">
        <v>21200000</v>
      </c>
      <c r="L28" s="236">
        <f>+I28-H28</f>
        <v>294</v>
      </c>
      <c r="M28" s="231">
        <v>2120000</v>
      </c>
      <c r="N28" s="246" t="s">
        <v>0</v>
      </c>
      <c r="O28" s="161" t="s">
        <v>263</v>
      </c>
      <c r="P28" s="239" t="s">
        <v>157</v>
      </c>
      <c r="Q28" s="227" t="s">
        <v>160</v>
      </c>
      <c r="R28" s="239" t="s">
        <v>161</v>
      </c>
      <c r="S28" s="227" t="s">
        <v>117</v>
      </c>
    </row>
    <row r="29" spans="1:19" ht="24.95" customHeight="1" x14ac:dyDescent="0.25">
      <c r="A29" s="307">
        <v>635</v>
      </c>
      <c r="B29" s="256">
        <v>43014</v>
      </c>
      <c r="C29" s="270" t="s">
        <v>264</v>
      </c>
      <c r="D29" s="244">
        <v>1024476429</v>
      </c>
      <c r="E29" s="244" t="s">
        <v>120</v>
      </c>
      <c r="F29" s="227" t="s">
        <v>29</v>
      </c>
      <c r="G29" s="226" t="s">
        <v>164</v>
      </c>
      <c r="H29" s="237">
        <v>43017</v>
      </c>
      <c r="I29" s="237">
        <v>43084</v>
      </c>
      <c r="J29" s="178" t="s">
        <v>222</v>
      </c>
      <c r="K29" s="231">
        <v>3000000</v>
      </c>
      <c r="L29" s="236">
        <f>+I29-H29</f>
        <v>67</v>
      </c>
      <c r="M29" s="232">
        <v>1200000</v>
      </c>
      <c r="N29" s="246" t="s">
        <v>0</v>
      </c>
      <c r="O29" s="271" t="s">
        <v>265</v>
      </c>
      <c r="P29" s="252" t="s">
        <v>224</v>
      </c>
      <c r="Q29" s="252" t="s">
        <v>225</v>
      </c>
      <c r="R29" s="252" t="s">
        <v>224</v>
      </c>
      <c r="S29" s="227" t="s">
        <v>117</v>
      </c>
    </row>
    <row r="30" spans="1:19" ht="24.95" customHeight="1" x14ac:dyDescent="0.25">
      <c r="A30" s="307">
        <v>636</v>
      </c>
      <c r="B30" s="256">
        <v>43014</v>
      </c>
      <c r="C30" s="270" t="s">
        <v>266</v>
      </c>
      <c r="D30" s="244">
        <v>1071890199</v>
      </c>
      <c r="E30" s="244" t="s">
        <v>120</v>
      </c>
      <c r="F30" s="227" t="s">
        <v>29</v>
      </c>
      <c r="G30" s="226" t="s">
        <v>164</v>
      </c>
      <c r="H30" s="237">
        <v>43017</v>
      </c>
      <c r="I30" s="237">
        <v>43084</v>
      </c>
      <c r="J30" s="211" t="s">
        <v>255</v>
      </c>
      <c r="K30" s="231">
        <v>3000000</v>
      </c>
      <c r="L30" s="236">
        <f>+I30-H30</f>
        <v>67</v>
      </c>
      <c r="M30" s="232">
        <v>1200000</v>
      </c>
      <c r="N30" s="246" t="s">
        <v>0</v>
      </c>
      <c r="O30" s="271" t="s">
        <v>267</v>
      </c>
      <c r="P30" s="252" t="s">
        <v>159</v>
      </c>
      <c r="Q30" s="252" t="s">
        <v>257</v>
      </c>
      <c r="R30" s="252" t="s">
        <v>159</v>
      </c>
      <c r="S30" s="227" t="s">
        <v>117</v>
      </c>
    </row>
    <row r="31" spans="1:19" ht="24.95" customHeight="1" x14ac:dyDescent="0.25">
      <c r="A31" s="307">
        <v>637</v>
      </c>
      <c r="B31" s="256">
        <v>43017</v>
      </c>
      <c r="C31" s="270" t="s">
        <v>268</v>
      </c>
      <c r="D31" s="244">
        <v>52731919</v>
      </c>
      <c r="E31" s="244" t="s">
        <v>120</v>
      </c>
      <c r="F31" s="227" t="s">
        <v>29</v>
      </c>
      <c r="G31" s="226" t="s">
        <v>164</v>
      </c>
      <c r="H31" s="237">
        <v>43018</v>
      </c>
      <c r="I31" s="237">
        <v>43084</v>
      </c>
      <c r="J31" s="211" t="s">
        <v>255</v>
      </c>
      <c r="K31" s="231">
        <v>3000000</v>
      </c>
      <c r="L31" s="236">
        <f>+I31-H31</f>
        <v>66</v>
      </c>
      <c r="M31" s="232">
        <v>1200000</v>
      </c>
      <c r="N31" s="246"/>
      <c r="O31" s="271" t="s">
        <v>269</v>
      </c>
      <c r="P31" s="252" t="s">
        <v>159</v>
      </c>
      <c r="Q31" s="252" t="s">
        <v>257</v>
      </c>
      <c r="R31" s="252" t="s">
        <v>159</v>
      </c>
      <c r="S31" s="227" t="s">
        <v>117</v>
      </c>
    </row>
    <row r="32" spans="1:19" ht="24.95" customHeight="1" x14ac:dyDescent="0.25">
      <c r="A32" s="307">
        <v>638</v>
      </c>
      <c r="B32" s="256">
        <v>43017</v>
      </c>
      <c r="C32" s="270" t="s">
        <v>270</v>
      </c>
      <c r="D32" s="244">
        <v>79331387</v>
      </c>
      <c r="E32" s="244" t="s">
        <v>120</v>
      </c>
      <c r="F32" s="227" t="s">
        <v>29</v>
      </c>
      <c r="G32" s="226" t="s">
        <v>164</v>
      </c>
      <c r="H32" s="237">
        <v>43018</v>
      </c>
      <c r="I32" s="237">
        <v>43084</v>
      </c>
      <c r="J32" s="211" t="s">
        <v>255</v>
      </c>
      <c r="K32" s="231">
        <v>3000000</v>
      </c>
      <c r="L32" s="236">
        <f>+I32-H32</f>
        <v>66</v>
      </c>
      <c r="M32" s="232">
        <v>1200000</v>
      </c>
      <c r="N32" s="246"/>
      <c r="O32" s="271" t="s">
        <v>271</v>
      </c>
      <c r="P32" s="252" t="s">
        <v>159</v>
      </c>
      <c r="Q32" s="252" t="s">
        <v>257</v>
      </c>
      <c r="R32" s="252" t="s">
        <v>159</v>
      </c>
      <c r="S32" s="227" t="s">
        <v>117</v>
      </c>
    </row>
    <row r="33" spans="1:19" ht="24.95" customHeight="1" x14ac:dyDescent="0.25">
      <c r="A33" s="307">
        <v>639</v>
      </c>
      <c r="B33" s="256">
        <v>43017</v>
      </c>
      <c r="C33" s="270" t="s">
        <v>272</v>
      </c>
      <c r="D33" s="244">
        <v>1108828193</v>
      </c>
      <c r="E33" s="244" t="s">
        <v>120</v>
      </c>
      <c r="F33" s="227" t="s">
        <v>29</v>
      </c>
      <c r="G33" s="226" t="s">
        <v>164</v>
      </c>
      <c r="H33" s="237">
        <v>43018</v>
      </c>
      <c r="I33" s="237">
        <v>43084</v>
      </c>
      <c r="J33" s="211" t="s">
        <v>255</v>
      </c>
      <c r="K33" s="231">
        <v>3000000</v>
      </c>
      <c r="L33" s="236">
        <f>+I33-H33</f>
        <v>66</v>
      </c>
      <c r="M33" s="232">
        <v>1200000</v>
      </c>
      <c r="N33" s="246"/>
      <c r="O33" s="271" t="s">
        <v>273</v>
      </c>
      <c r="P33" s="252" t="s">
        <v>159</v>
      </c>
      <c r="Q33" s="252" t="s">
        <v>257</v>
      </c>
      <c r="R33" s="252" t="s">
        <v>159</v>
      </c>
      <c r="S33" s="227" t="s">
        <v>117</v>
      </c>
    </row>
    <row r="34" spans="1:19" ht="24.95" customHeight="1" x14ac:dyDescent="0.25">
      <c r="A34" s="307">
        <v>640</v>
      </c>
      <c r="B34" s="256">
        <v>43017</v>
      </c>
      <c r="C34" s="270" t="s">
        <v>274</v>
      </c>
      <c r="D34" s="244">
        <v>1024529414</v>
      </c>
      <c r="E34" s="244" t="s">
        <v>120</v>
      </c>
      <c r="F34" s="227" t="s">
        <v>29</v>
      </c>
      <c r="G34" s="226" t="s">
        <v>164</v>
      </c>
      <c r="H34" s="237">
        <v>43018</v>
      </c>
      <c r="I34" s="237">
        <v>43084</v>
      </c>
      <c r="J34" s="211" t="s">
        <v>255</v>
      </c>
      <c r="K34" s="231">
        <v>3000000</v>
      </c>
      <c r="L34" s="236">
        <f>+I34-H34</f>
        <v>66</v>
      </c>
      <c r="M34" s="232">
        <v>1200000</v>
      </c>
      <c r="N34" s="246"/>
      <c r="O34" s="271" t="s">
        <v>275</v>
      </c>
      <c r="P34" s="252" t="s">
        <v>159</v>
      </c>
      <c r="Q34" s="252" t="s">
        <v>257</v>
      </c>
      <c r="R34" s="252" t="s">
        <v>159</v>
      </c>
      <c r="S34" s="227" t="s">
        <v>117</v>
      </c>
    </row>
    <row r="35" spans="1:19" ht="24.95" customHeight="1" x14ac:dyDescent="0.25">
      <c r="A35" s="307">
        <v>641</v>
      </c>
      <c r="B35" s="256">
        <v>43017</v>
      </c>
      <c r="C35" s="270" t="s">
        <v>276</v>
      </c>
      <c r="D35" s="244">
        <v>51837917</v>
      </c>
      <c r="E35" s="244" t="s">
        <v>120</v>
      </c>
      <c r="F35" s="227" t="s">
        <v>29</v>
      </c>
      <c r="G35" s="226" t="s">
        <v>164</v>
      </c>
      <c r="H35" s="237">
        <v>43018</v>
      </c>
      <c r="I35" s="237">
        <v>43084</v>
      </c>
      <c r="J35" s="211" t="s">
        <v>255</v>
      </c>
      <c r="K35" s="231">
        <v>3000000</v>
      </c>
      <c r="L35" s="236">
        <f>+I35-H35</f>
        <v>66</v>
      </c>
      <c r="M35" s="232">
        <v>1200000</v>
      </c>
      <c r="N35" s="246"/>
      <c r="O35" s="271" t="s">
        <v>277</v>
      </c>
      <c r="P35" s="252" t="s">
        <v>159</v>
      </c>
      <c r="Q35" s="252" t="s">
        <v>257</v>
      </c>
      <c r="R35" s="252" t="s">
        <v>159</v>
      </c>
      <c r="S35" s="227" t="s">
        <v>117</v>
      </c>
    </row>
    <row r="36" spans="1:19" ht="24.95" customHeight="1" x14ac:dyDescent="0.25">
      <c r="A36" s="307">
        <v>642</v>
      </c>
      <c r="B36" s="256">
        <v>43017</v>
      </c>
      <c r="C36" s="270" t="s">
        <v>278</v>
      </c>
      <c r="D36" s="244">
        <v>1024518708</v>
      </c>
      <c r="E36" s="244" t="s">
        <v>120</v>
      </c>
      <c r="F36" s="227" t="s">
        <v>29</v>
      </c>
      <c r="G36" s="226" t="s">
        <v>164</v>
      </c>
      <c r="H36" s="237">
        <v>43018</v>
      </c>
      <c r="I36" s="237">
        <v>43084</v>
      </c>
      <c r="J36" s="211" t="s">
        <v>255</v>
      </c>
      <c r="K36" s="231">
        <v>3000000</v>
      </c>
      <c r="L36" s="236">
        <f>+I36-H36</f>
        <v>66</v>
      </c>
      <c r="M36" s="232">
        <v>1200000</v>
      </c>
      <c r="N36" s="246"/>
      <c r="O36" s="271" t="s">
        <v>279</v>
      </c>
      <c r="P36" s="252" t="s">
        <v>159</v>
      </c>
      <c r="Q36" s="252" t="s">
        <v>257</v>
      </c>
      <c r="R36" s="252" t="s">
        <v>159</v>
      </c>
      <c r="S36" s="227" t="s">
        <v>117</v>
      </c>
    </row>
    <row r="37" spans="1:19" ht="24.95" customHeight="1" x14ac:dyDescent="0.25">
      <c r="A37" s="307">
        <v>643</v>
      </c>
      <c r="B37" s="256">
        <v>43017</v>
      </c>
      <c r="C37" s="270" t="s">
        <v>280</v>
      </c>
      <c r="D37" s="244">
        <v>1015431082</v>
      </c>
      <c r="E37" s="244" t="s">
        <v>120</v>
      </c>
      <c r="F37" s="227" t="s">
        <v>29</v>
      </c>
      <c r="G37" s="226" t="s">
        <v>164</v>
      </c>
      <c r="H37" s="237">
        <v>43018</v>
      </c>
      <c r="I37" s="237">
        <v>43084</v>
      </c>
      <c r="J37" s="211" t="s">
        <v>255</v>
      </c>
      <c r="K37" s="231">
        <v>3000000</v>
      </c>
      <c r="L37" s="236">
        <f>+I37-H37</f>
        <v>66</v>
      </c>
      <c r="M37" s="232">
        <v>1200000</v>
      </c>
      <c r="N37" s="246"/>
      <c r="O37" s="271" t="s">
        <v>281</v>
      </c>
      <c r="P37" s="252" t="s">
        <v>159</v>
      </c>
      <c r="Q37" s="252" t="s">
        <v>257</v>
      </c>
      <c r="R37" s="252" t="s">
        <v>159</v>
      </c>
      <c r="S37" s="227" t="s">
        <v>117</v>
      </c>
    </row>
    <row r="38" spans="1:19" ht="24.95" customHeight="1" x14ac:dyDescent="0.25">
      <c r="A38" s="307">
        <v>644</v>
      </c>
      <c r="B38" s="256">
        <v>43017</v>
      </c>
      <c r="C38" s="270" t="s">
        <v>282</v>
      </c>
      <c r="D38" s="244">
        <v>52477953</v>
      </c>
      <c r="E38" s="244" t="s">
        <v>120</v>
      </c>
      <c r="F38" s="227" t="s">
        <v>29</v>
      </c>
      <c r="G38" s="226" t="s">
        <v>164</v>
      </c>
      <c r="H38" s="237">
        <v>43025</v>
      </c>
      <c r="I38" s="237">
        <v>43084</v>
      </c>
      <c r="J38" s="211" t="s">
        <v>283</v>
      </c>
      <c r="K38" s="231">
        <v>4375000</v>
      </c>
      <c r="L38" s="236">
        <f>+I38-H38</f>
        <v>59</v>
      </c>
      <c r="M38" s="232">
        <v>1750000</v>
      </c>
      <c r="N38" s="246"/>
      <c r="O38" s="271" t="s">
        <v>284</v>
      </c>
      <c r="P38" s="252" t="s">
        <v>159</v>
      </c>
      <c r="Q38" s="252" t="s">
        <v>257</v>
      </c>
      <c r="R38" s="252" t="s">
        <v>159</v>
      </c>
      <c r="S38" s="227" t="s">
        <v>117</v>
      </c>
    </row>
    <row r="39" spans="1:19" ht="24.95" customHeight="1" x14ac:dyDescent="0.25">
      <c r="A39" s="307">
        <v>645</v>
      </c>
      <c r="B39" s="256">
        <v>43017</v>
      </c>
      <c r="C39" s="270" t="s">
        <v>285</v>
      </c>
      <c r="D39" s="244">
        <v>51980699</v>
      </c>
      <c r="E39" s="244" t="s">
        <v>120</v>
      </c>
      <c r="F39" s="227" t="s">
        <v>29</v>
      </c>
      <c r="G39" s="226" t="s">
        <v>164</v>
      </c>
      <c r="H39" s="237">
        <v>43018</v>
      </c>
      <c r="I39" s="237">
        <v>43084</v>
      </c>
      <c r="J39" s="211" t="s">
        <v>255</v>
      </c>
      <c r="K39" s="231">
        <v>3000000</v>
      </c>
      <c r="L39" s="236">
        <f>+I39-H39</f>
        <v>66</v>
      </c>
      <c r="M39" s="232">
        <v>1200000</v>
      </c>
      <c r="N39" s="246"/>
      <c r="O39" s="271" t="s">
        <v>286</v>
      </c>
      <c r="P39" s="252" t="s">
        <v>159</v>
      </c>
      <c r="Q39" s="252" t="s">
        <v>257</v>
      </c>
      <c r="R39" s="252" t="s">
        <v>159</v>
      </c>
      <c r="S39" s="227" t="s">
        <v>117</v>
      </c>
    </row>
    <row r="40" spans="1:19" ht="24.95" customHeight="1" x14ac:dyDescent="0.25">
      <c r="A40" s="307">
        <v>646</v>
      </c>
      <c r="B40" s="256">
        <v>43017</v>
      </c>
      <c r="C40" s="270" t="s">
        <v>287</v>
      </c>
      <c r="D40" s="244">
        <v>1233494921</v>
      </c>
      <c r="E40" s="244" t="s">
        <v>120</v>
      </c>
      <c r="F40" s="227" t="s">
        <v>29</v>
      </c>
      <c r="G40" s="226" t="s">
        <v>164</v>
      </c>
      <c r="H40" s="237">
        <v>43018</v>
      </c>
      <c r="I40" s="237">
        <v>43084</v>
      </c>
      <c r="J40" s="211" t="s">
        <v>255</v>
      </c>
      <c r="K40" s="231">
        <v>3000000</v>
      </c>
      <c r="L40" s="236">
        <f>+I40-H40</f>
        <v>66</v>
      </c>
      <c r="M40" s="232">
        <v>1200000</v>
      </c>
      <c r="N40" s="246"/>
      <c r="O40" s="271" t="s">
        <v>288</v>
      </c>
      <c r="P40" s="252" t="s">
        <v>159</v>
      </c>
      <c r="Q40" s="252" t="s">
        <v>257</v>
      </c>
      <c r="R40" s="252" t="s">
        <v>159</v>
      </c>
      <c r="S40" s="227" t="s">
        <v>117</v>
      </c>
    </row>
    <row r="41" spans="1:19" ht="24.95" customHeight="1" x14ac:dyDescent="0.25">
      <c r="A41" s="307">
        <v>647</v>
      </c>
      <c r="B41" s="170">
        <v>43017</v>
      </c>
      <c r="C41" s="171" t="s">
        <v>289</v>
      </c>
      <c r="D41" s="172">
        <v>22465073</v>
      </c>
      <c r="E41" s="172" t="s">
        <v>120</v>
      </c>
      <c r="F41" s="173" t="s">
        <v>29</v>
      </c>
      <c r="G41" s="204" t="s">
        <v>118</v>
      </c>
      <c r="H41" s="237">
        <v>43019</v>
      </c>
      <c r="I41" s="237">
        <v>43130</v>
      </c>
      <c r="J41" s="178" t="s">
        <v>290</v>
      </c>
      <c r="K41" s="220">
        <v>28840000</v>
      </c>
      <c r="L41" s="236">
        <f>+I41-H41</f>
        <v>111</v>
      </c>
      <c r="M41" s="221">
        <v>7210000</v>
      </c>
      <c r="N41" s="174" t="s">
        <v>0</v>
      </c>
      <c r="O41" s="175" t="s">
        <v>291</v>
      </c>
      <c r="P41" s="173" t="s">
        <v>178</v>
      </c>
      <c r="Q41" s="173" t="s">
        <v>292</v>
      </c>
      <c r="R41" s="173" t="s">
        <v>293</v>
      </c>
      <c r="S41" s="173" t="s">
        <v>117</v>
      </c>
    </row>
    <row r="42" spans="1:19" ht="24.95" customHeight="1" x14ac:dyDescent="0.25">
      <c r="A42" s="307">
        <v>648</v>
      </c>
      <c r="B42" s="259">
        <v>43017</v>
      </c>
      <c r="C42" s="280" t="s">
        <v>294</v>
      </c>
      <c r="D42" s="240">
        <v>1015430218</v>
      </c>
      <c r="E42" s="240" t="s">
        <v>120</v>
      </c>
      <c r="F42" s="252" t="s">
        <v>29</v>
      </c>
      <c r="G42" s="204" t="s">
        <v>164</v>
      </c>
      <c r="H42" s="237">
        <v>43019</v>
      </c>
      <c r="I42" s="237">
        <v>43084</v>
      </c>
      <c r="J42" s="211" t="s">
        <v>255</v>
      </c>
      <c r="K42" s="232">
        <v>3000000</v>
      </c>
      <c r="L42" s="236">
        <f>+I42-H42</f>
        <v>65</v>
      </c>
      <c r="M42" s="232">
        <v>1200000</v>
      </c>
      <c r="N42" s="246"/>
      <c r="O42" s="271" t="s">
        <v>295</v>
      </c>
      <c r="P42" s="252" t="s">
        <v>159</v>
      </c>
      <c r="Q42" s="252" t="s">
        <v>257</v>
      </c>
      <c r="R42" s="252" t="s">
        <v>159</v>
      </c>
      <c r="S42" s="252" t="s">
        <v>117</v>
      </c>
    </row>
    <row r="43" spans="1:19" ht="24.95" customHeight="1" x14ac:dyDescent="0.25">
      <c r="A43" s="307">
        <v>649</v>
      </c>
      <c r="B43" s="259">
        <v>43017</v>
      </c>
      <c r="C43" s="280" t="s">
        <v>296</v>
      </c>
      <c r="D43" s="240">
        <v>36640491</v>
      </c>
      <c r="E43" s="240" t="s">
        <v>120</v>
      </c>
      <c r="F43" s="252" t="s">
        <v>29</v>
      </c>
      <c r="G43" s="204" t="s">
        <v>164</v>
      </c>
      <c r="H43" s="237">
        <v>43019</v>
      </c>
      <c r="I43" s="237">
        <v>43084</v>
      </c>
      <c r="J43" s="211" t="s">
        <v>255</v>
      </c>
      <c r="K43" s="232">
        <v>3000000</v>
      </c>
      <c r="L43" s="236">
        <f>+I43-H43</f>
        <v>65</v>
      </c>
      <c r="M43" s="232">
        <v>1200000</v>
      </c>
      <c r="N43" s="246"/>
      <c r="O43" s="271" t="s">
        <v>297</v>
      </c>
      <c r="P43" s="252" t="s">
        <v>159</v>
      </c>
      <c r="Q43" s="252" t="s">
        <v>257</v>
      </c>
      <c r="R43" s="252" t="s">
        <v>159</v>
      </c>
      <c r="S43" s="252" t="s">
        <v>117</v>
      </c>
    </row>
    <row r="44" spans="1:19" ht="24.95" customHeight="1" x14ac:dyDescent="0.25">
      <c r="A44" s="307">
        <v>650</v>
      </c>
      <c r="B44" s="259">
        <v>43017</v>
      </c>
      <c r="C44" s="280" t="s">
        <v>298</v>
      </c>
      <c r="D44" s="240">
        <v>52236208</v>
      </c>
      <c r="E44" s="240" t="s">
        <v>120</v>
      </c>
      <c r="F44" s="252" t="s">
        <v>29</v>
      </c>
      <c r="G44" s="204" t="s">
        <v>164</v>
      </c>
      <c r="H44" s="237">
        <v>43019</v>
      </c>
      <c r="I44" s="237">
        <v>43084</v>
      </c>
      <c r="J44" s="211" t="s">
        <v>255</v>
      </c>
      <c r="K44" s="232">
        <v>3000000</v>
      </c>
      <c r="L44" s="236">
        <f>+I44-H44</f>
        <v>65</v>
      </c>
      <c r="M44" s="232">
        <v>1200000</v>
      </c>
      <c r="N44" s="246" t="s">
        <v>0</v>
      </c>
      <c r="O44" s="271" t="s">
        <v>288</v>
      </c>
      <c r="P44" s="252" t="s">
        <v>159</v>
      </c>
      <c r="Q44" s="252" t="s">
        <v>257</v>
      </c>
      <c r="R44" s="252" t="s">
        <v>159</v>
      </c>
      <c r="S44" s="252" t="s">
        <v>117</v>
      </c>
    </row>
    <row r="45" spans="1:19" ht="24.95" customHeight="1" x14ac:dyDescent="0.25">
      <c r="A45" s="307">
        <v>651</v>
      </c>
      <c r="B45" s="259">
        <v>43017</v>
      </c>
      <c r="C45" s="280" t="s">
        <v>299</v>
      </c>
      <c r="D45" s="240">
        <v>1012356795</v>
      </c>
      <c r="E45" s="240" t="s">
        <v>120</v>
      </c>
      <c r="F45" s="252" t="s">
        <v>29</v>
      </c>
      <c r="G45" s="204" t="s">
        <v>164</v>
      </c>
      <c r="H45" s="237">
        <v>43019</v>
      </c>
      <c r="I45" s="237">
        <v>43084</v>
      </c>
      <c r="J45" s="211" t="s">
        <v>255</v>
      </c>
      <c r="K45" s="232">
        <v>3000000</v>
      </c>
      <c r="L45" s="236">
        <f>+I45-H45</f>
        <v>65</v>
      </c>
      <c r="M45" s="232">
        <v>1200000</v>
      </c>
      <c r="N45" s="246"/>
      <c r="O45" s="271" t="s">
        <v>300</v>
      </c>
      <c r="P45" s="252" t="s">
        <v>159</v>
      </c>
      <c r="Q45" s="252" t="s">
        <v>257</v>
      </c>
      <c r="R45" s="252" t="s">
        <v>159</v>
      </c>
      <c r="S45" s="252" t="s">
        <v>117</v>
      </c>
    </row>
    <row r="46" spans="1:19" ht="24.95" customHeight="1" x14ac:dyDescent="0.25">
      <c r="A46" s="168">
        <v>652</v>
      </c>
      <c r="B46" s="170">
        <v>43017</v>
      </c>
      <c r="C46" s="171" t="s">
        <v>301</v>
      </c>
      <c r="D46" s="172">
        <v>1037636542</v>
      </c>
      <c r="E46" s="172" t="s">
        <v>120</v>
      </c>
      <c r="F46" s="172" t="s">
        <v>29</v>
      </c>
      <c r="G46" s="204" t="s">
        <v>118</v>
      </c>
      <c r="H46" s="237">
        <v>43019</v>
      </c>
      <c r="I46" s="237">
        <v>43311</v>
      </c>
      <c r="J46" s="178" t="s">
        <v>302</v>
      </c>
      <c r="K46" s="220">
        <v>26582400</v>
      </c>
      <c r="L46" s="236">
        <f>+I46-H46</f>
        <v>292</v>
      </c>
      <c r="M46" s="221">
        <v>2769000</v>
      </c>
      <c r="N46" s="174"/>
      <c r="O46" s="273" t="s">
        <v>303</v>
      </c>
      <c r="P46" s="173" t="s">
        <v>304</v>
      </c>
      <c r="Q46" s="254" t="s">
        <v>305</v>
      </c>
      <c r="R46" s="173" t="s">
        <v>304</v>
      </c>
      <c r="S46" s="212" t="s">
        <v>117</v>
      </c>
    </row>
    <row r="47" spans="1:19" ht="24.95" customHeight="1" x14ac:dyDescent="0.25">
      <c r="A47" s="168">
        <v>653</v>
      </c>
      <c r="B47" s="194">
        <v>43017</v>
      </c>
      <c r="C47" s="171" t="s">
        <v>306</v>
      </c>
      <c r="D47" s="179">
        <v>46660340</v>
      </c>
      <c r="E47" s="173" t="s">
        <v>120</v>
      </c>
      <c r="F47" s="172" t="s">
        <v>29</v>
      </c>
      <c r="G47" s="204" t="s">
        <v>118</v>
      </c>
      <c r="H47" s="237">
        <v>43019</v>
      </c>
      <c r="I47" s="237">
        <v>43311</v>
      </c>
      <c r="J47" s="178" t="s">
        <v>307</v>
      </c>
      <c r="K47" s="220">
        <v>84800000</v>
      </c>
      <c r="L47" s="236">
        <f>+I47-H47</f>
        <v>292</v>
      </c>
      <c r="M47" s="221">
        <v>8480000</v>
      </c>
      <c r="N47" s="174"/>
      <c r="O47" s="173" t="s">
        <v>308</v>
      </c>
      <c r="P47" s="173" t="s">
        <v>309</v>
      </c>
      <c r="Q47" s="176" t="s">
        <v>310</v>
      </c>
      <c r="R47" s="173" t="s">
        <v>309</v>
      </c>
      <c r="S47" s="173" t="s">
        <v>117</v>
      </c>
    </row>
    <row r="48" spans="1:19" ht="24.95" customHeight="1" x14ac:dyDescent="0.25">
      <c r="A48" s="169">
        <v>654</v>
      </c>
      <c r="B48" s="281">
        <v>43017</v>
      </c>
      <c r="C48" s="182" t="s">
        <v>311</v>
      </c>
      <c r="D48" s="282">
        <v>51931389</v>
      </c>
      <c r="E48" s="187" t="s">
        <v>120</v>
      </c>
      <c r="F48" s="283" t="s">
        <v>29</v>
      </c>
      <c r="G48" s="204" t="s">
        <v>118</v>
      </c>
      <c r="H48" s="237">
        <v>43019</v>
      </c>
      <c r="I48" s="237">
        <v>43311</v>
      </c>
      <c r="J48" s="178" t="s">
        <v>312</v>
      </c>
      <c r="K48" s="215">
        <v>84800000</v>
      </c>
      <c r="L48" s="236">
        <f>+I48-H48</f>
        <v>292</v>
      </c>
      <c r="M48" s="216">
        <v>8000000</v>
      </c>
      <c r="N48" s="284"/>
      <c r="O48" s="184" t="s">
        <v>313</v>
      </c>
      <c r="P48" s="173" t="s">
        <v>309</v>
      </c>
      <c r="Q48" s="176" t="s">
        <v>310</v>
      </c>
      <c r="R48" s="173" t="s">
        <v>309</v>
      </c>
      <c r="S48" s="187" t="s">
        <v>117</v>
      </c>
    </row>
    <row r="49" spans="1:19" ht="24.95" customHeight="1" x14ac:dyDescent="0.25">
      <c r="A49" s="206">
        <v>655</v>
      </c>
      <c r="B49" s="274">
        <v>43017</v>
      </c>
      <c r="C49" s="285" t="s">
        <v>314</v>
      </c>
      <c r="D49" s="191" t="s">
        <v>315</v>
      </c>
      <c r="E49" s="191" t="s">
        <v>120</v>
      </c>
      <c r="F49" s="191" t="s">
        <v>124</v>
      </c>
      <c r="G49" s="204" t="s">
        <v>118</v>
      </c>
      <c r="H49" s="237">
        <v>43040</v>
      </c>
      <c r="I49" s="237">
        <v>43281</v>
      </c>
      <c r="J49" s="178" t="s">
        <v>316</v>
      </c>
      <c r="K49" s="215">
        <v>842650322.44000006</v>
      </c>
      <c r="L49" s="236">
        <f>+I49-H49</f>
        <v>241</v>
      </c>
      <c r="M49" s="286" t="s">
        <v>134</v>
      </c>
      <c r="N49" s="191"/>
      <c r="O49" s="173" t="s">
        <v>317</v>
      </c>
      <c r="P49" s="166" t="s">
        <v>144</v>
      </c>
      <c r="Q49" s="166" t="s">
        <v>145</v>
      </c>
      <c r="R49" s="166" t="s">
        <v>146</v>
      </c>
      <c r="S49" s="167" t="s">
        <v>117</v>
      </c>
    </row>
    <row r="50" spans="1:19" ht="24.95" customHeight="1" x14ac:dyDescent="0.25">
      <c r="A50" s="206">
        <v>656</v>
      </c>
      <c r="B50" s="274">
        <v>43017</v>
      </c>
      <c r="C50" s="182" t="s">
        <v>56</v>
      </c>
      <c r="D50" s="288" t="s">
        <v>57</v>
      </c>
      <c r="E50" s="187" t="s">
        <v>120</v>
      </c>
      <c r="F50" s="191" t="s">
        <v>124</v>
      </c>
      <c r="G50" s="211" t="s">
        <v>135</v>
      </c>
      <c r="H50" s="237">
        <v>43017</v>
      </c>
      <c r="I50" s="188">
        <v>43098</v>
      </c>
      <c r="J50" s="178" t="s">
        <v>318</v>
      </c>
      <c r="K50" s="215">
        <v>0</v>
      </c>
      <c r="L50" s="238">
        <f>+I50-H50</f>
        <v>81</v>
      </c>
      <c r="M50" s="216">
        <v>0</v>
      </c>
      <c r="N50" s="278" t="s">
        <v>319</v>
      </c>
      <c r="O50" s="185" t="s">
        <v>143</v>
      </c>
      <c r="P50" s="176" t="s">
        <v>139</v>
      </c>
      <c r="Q50" s="162" t="s">
        <v>320</v>
      </c>
      <c r="R50" s="176" t="s">
        <v>321</v>
      </c>
      <c r="S50" s="187" t="s">
        <v>117</v>
      </c>
    </row>
    <row r="51" spans="1:19" ht="24.95" customHeight="1" x14ac:dyDescent="0.25">
      <c r="A51" s="168">
        <v>657</v>
      </c>
      <c r="B51" s="181">
        <v>43017</v>
      </c>
      <c r="C51" s="171" t="s">
        <v>322</v>
      </c>
      <c r="D51" s="199">
        <v>20995137</v>
      </c>
      <c r="E51" s="162" t="s">
        <v>120</v>
      </c>
      <c r="F51" s="202" t="s">
        <v>29</v>
      </c>
      <c r="G51" s="267" t="s">
        <v>118</v>
      </c>
      <c r="H51" s="188">
        <v>43019</v>
      </c>
      <c r="I51" s="188">
        <v>43271</v>
      </c>
      <c r="J51" s="178" t="s">
        <v>323</v>
      </c>
      <c r="K51" s="221">
        <v>65914507</v>
      </c>
      <c r="L51" s="238">
        <f>+I51-H51</f>
        <v>252</v>
      </c>
      <c r="M51" s="220">
        <v>7605000</v>
      </c>
      <c r="N51" s="174"/>
      <c r="O51" s="162" t="s">
        <v>324</v>
      </c>
      <c r="P51" s="173" t="s">
        <v>116</v>
      </c>
      <c r="Q51" s="162" t="s">
        <v>201</v>
      </c>
      <c r="R51" s="162" t="s">
        <v>202</v>
      </c>
      <c r="S51" s="162" t="s">
        <v>117</v>
      </c>
    </row>
    <row r="52" spans="1:19" ht="24.95" customHeight="1" x14ac:dyDescent="0.25">
      <c r="A52" s="168">
        <v>658</v>
      </c>
      <c r="B52" s="194">
        <v>43020</v>
      </c>
      <c r="C52" s="182" t="s">
        <v>325</v>
      </c>
      <c r="D52" s="235">
        <v>52220655</v>
      </c>
      <c r="E52" s="163" t="s">
        <v>120</v>
      </c>
      <c r="F52" s="164" t="s">
        <v>29</v>
      </c>
      <c r="G52" s="211" t="s">
        <v>118</v>
      </c>
      <c r="H52" s="237">
        <v>43021</v>
      </c>
      <c r="I52" s="188">
        <v>43084</v>
      </c>
      <c r="J52" s="211" t="s">
        <v>326</v>
      </c>
      <c r="K52" s="223">
        <v>21000000</v>
      </c>
      <c r="L52" s="238">
        <f>+I52-H52</f>
        <v>63</v>
      </c>
      <c r="M52" s="224">
        <v>9183000</v>
      </c>
      <c r="N52" s="165"/>
      <c r="O52" s="164" t="s">
        <v>327</v>
      </c>
      <c r="P52" s="184" t="s">
        <v>128</v>
      </c>
      <c r="Q52" s="167" t="s">
        <v>328</v>
      </c>
      <c r="R52" s="184" t="s">
        <v>127</v>
      </c>
      <c r="S52" s="187" t="s">
        <v>117</v>
      </c>
    </row>
    <row r="53" spans="1:19" ht="24.95" customHeight="1" x14ac:dyDescent="0.25">
      <c r="A53" s="168">
        <v>659</v>
      </c>
      <c r="B53" s="181">
        <v>43020</v>
      </c>
      <c r="C53" s="171" t="s">
        <v>329</v>
      </c>
      <c r="D53" s="160">
        <v>52515015</v>
      </c>
      <c r="E53" s="160" t="s">
        <v>120</v>
      </c>
      <c r="F53" s="162" t="s">
        <v>29</v>
      </c>
      <c r="G53" s="267" t="s">
        <v>118</v>
      </c>
      <c r="H53" s="188">
        <v>43021</v>
      </c>
      <c r="I53" s="214">
        <v>43271</v>
      </c>
      <c r="J53" s="178" t="s">
        <v>330</v>
      </c>
      <c r="K53" s="220">
        <v>27476280</v>
      </c>
      <c r="L53" s="238">
        <f>+I53-H53</f>
        <v>250</v>
      </c>
      <c r="M53" s="219">
        <v>9158760</v>
      </c>
      <c r="N53" s="174"/>
      <c r="O53" s="175" t="s">
        <v>331</v>
      </c>
      <c r="P53" s="173" t="s">
        <v>116</v>
      </c>
      <c r="Q53" s="162" t="s">
        <v>332</v>
      </c>
      <c r="R53" s="162" t="s">
        <v>202</v>
      </c>
      <c r="S53" s="162" t="s">
        <v>117</v>
      </c>
    </row>
    <row r="54" spans="1:19" ht="24.95" customHeight="1" x14ac:dyDescent="0.25">
      <c r="A54" s="168">
        <v>660</v>
      </c>
      <c r="B54" s="250">
        <v>43020</v>
      </c>
      <c r="C54" s="171" t="s">
        <v>333</v>
      </c>
      <c r="D54" s="160">
        <v>63437196</v>
      </c>
      <c r="E54" s="160" t="s">
        <v>120</v>
      </c>
      <c r="F54" s="162" t="s">
        <v>29</v>
      </c>
      <c r="G54" s="267" t="s">
        <v>118</v>
      </c>
      <c r="H54" s="188">
        <v>43021</v>
      </c>
      <c r="I54" s="214">
        <v>43271</v>
      </c>
      <c r="J54" s="178" t="s">
        <v>334</v>
      </c>
      <c r="K54" s="221">
        <v>79375920</v>
      </c>
      <c r="L54" s="238">
        <f>+I54-H54</f>
        <v>250</v>
      </c>
      <c r="M54" s="219">
        <v>9158760</v>
      </c>
      <c r="N54" s="161"/>
      <c r="O54" s="176" t="s">
        <v>335</v>
      </c>
      <c r="P54" s="173" t="s">
        <v>116</v>
      </c>
      <c r="Q54" s="162" t="s">
        <v>332</v>
      </c>
      <c r="R54" s="162" t="s">
        <v>202</v>
      </c>
      <c r="S54" s="162" t="s">
        <v>117</v>
      </c>
    </row>
    <row r="55" spans="1:19" ht="24.95" customHeight="1" x14ac:dyDescent="0.25">
      <c r="A55" s="307">
        <v>661</v>
      </c>
      <c r="B55" s="256">
        <v>43020</v>
      </c>
      <c r="C55" s="270" t="s">
        <v>336</v>
      </c>
      <c r="D55" s="244">
        <v>1102231305</v>
      </c>
      <c r="E55" s="244" t="s">
        <v>120</v>
      </c>
      <c r="F55" s="227" t="s">
        <v>29</v>
      </c>
      <c r="G55" s="226" t="s">
        <v>164</v>
      </c>
      <c r="H55" s="237">
        <v>43025</v>
      </c>
      <c r="I55" s="237">
        <v>43084</v>
      </c>
      <c r="J55" s="178" t="s">
        <v>337</v>
      </c>
      <c r="K55" s="231">
        <v>4375000</v>
      </c>
      <c r="L55" s="236">
        <f>+I55-H55</f>
        <v>59</v>
      </c>
      <c r="M55" s="232">
        <v>1750000</v>
      </c>
      <c r="N55" s="246"/>
      <c r="O55" s="271" t="s">
        <v>338</v>
      </c>
      <c r="P55" s="252" t="s">
        <v>224</v>
      </c>
      <c r="Q55" s="252" t="s">
        <v>225</v>
      </c>
      <c r="R55" s="252" t="s">
        <v>224</v>
      </c>
      <c r="S55" s="227" t="s">
        <v>117</v>
      </c>
    </row>
    <row r="56" spans="1:19" ht="24.95" customHeight="1" x14ac:dyDescent="0.25">
      <c r="A56" s="307">
        <v>662</v>
      </c>
      <c r="B56" s="256">
        <v>43020</v>
      </c>
      <c r="C56" s="270" t="s">
        <v>339</v>
      </c>
      <c r="D56" s="244">
        <v>80251993</v>
      </c>
      <c r="E56" s="244" t="s">
        <v>120</v>
      </c>
      <c r="F56" s="227" t="s">
        <v>29</v>
      </c>
      <c r="G56" s="226" t="s">
        <v>164</v>
      </c>
      <c r="H56" s="237">
        <v>43021</v>
      </c>
      <c r="I56" s="237">
        <v>43084</v>
      </c>
      <c r="J56" s="178" t="s">
        <v>340</v>
      </c>
      <c r="K56" s="231">
        <v>4375000</v>
      </c>
      <c r="L56" s="236">
        <f>+I56-H56</f>
        <v>63</v>
      </c>
      <c r="M56" s="232">
        <v>1750000</v>
      </c>
      <c r="N56" s="246"/>
      <c r="O56" s="271" t="s">
        <v>341</v>
      </c>
      <c r="P56" s="252" t="s">
        <v>224</v>
      </c>
      <c r="Q56" s="252" t="s">
        <v>225</v>
      </c>
      <c r="R56" s="252" t="s">
        <v>224</v>
      </c>
      <c r="S56" s="227" t="s">
        <v>117</v>
      </c>
    </row>
    <row r="57" spans="1:19" ht="24.95" customHeight="1" x14ac:dyDescent="0.25">
      <c r="A57" s="168">
        <v>663</v>
      </c>
      <c r="B57" s="272">
        <v>43020</v>
      </c>
      <c r="C57" s="171" t="s">
        <v>342</v>
      </c>
      <c r="D57" s="190" t="s">
        <v>343</v>
      </c>
      <c r="E57" s="190" t="s">
        <v>120</v>
      </c>
      <c r="F57" s="166" t="s">
        <v>124</v>
      </c>
      <c r="G57" s="204" t="s">
        <v>163</v>
      </c>
      <c r="H57" s="237">
        <v>43026</v>
      </c>
      <c r="I57" s="237">
        <v>43038</v>
      </c>
      <c r="J57" s="178" t="s">
        <v>344</v>
      </c>
      <c r="K57" s="220">
        <v>2426010160</v>
      </c>
      <c r="L57" s="236">
        <f>+I57-H57</f>
        <v>12</v>
      </c>
      <c r="M57" s="222" t="s">
        <v>133</v>
      </c>
      <c r="N57" s="289" t="s">
        <v>0</v>
      </c>
      <c r="O57" s="175" t="s">
        <v>345</v>
      </c>
      <c r="P57" s="254" t="s">
        <v>139</v>
      </c>
      <c r="Q57" s="166" t="s">
        <v>346</v>
      </c>
      <c r="R57" s="176" t="s">
        <v>321</v>
      </c>
      <c r="S57" s="189" t="s">
        <v>117</v>
      </c>
    </row>
    <row r="58" spans="1:19" ht="24.95" customHeight="1" x14ac:dyDescent="0.25">
      <c r="A58" s="307">
        <v>664</v>
      </c>
      <c r="B58" s="256">
        <v>43021</v>
      </c>
      <c r="C58" s="270" t="s">
        <v>347</v>
      </c>
      <c r="D58" s="244">
        <v>1074135850</v>
      </c>
      <c r="E58" s="244" t="s">
        <v>120</v>
      </c>
      <c r="F58" s="227" t="s">
        <v>29</v>
      </c>
      <c r="G58" s="226" t="s">
        <v>164</v>
      </c>
      <c r="H58" s="237">
        <v>43025</v>
      </c>
      <c r="I58" s="237">
        <v>43084</v>
      </c>
      <c r="J58" s="178" t="s">
        <v>222</v>
      </c>
      <c r="K58" s="231">
        <v>3000000</v>
      </c>
      <c r="L58" s="236">
        <f>+I58-H58</f>
        <v>59</v>
      </c>
      <c r="M58" s="232">
        <v>1200000</v>
      </c>
      <c r="N58" s="246" t="s">
        <v>0</v>
      </c>
      <c r="O58" s="271" t="s">
        <v>348</v>
      </c>
      <c r="P58" s="252" t="s">
        <v>224</v>
      </c>
      <c r="Q58" s="252" t="s">
        <v>225</v>
      </c>
      <c r="R58" s="252" t="s">
        <v>224</v>
      </c>
      <c r="S58" s="227" t="s">
        <v>117</v>
      </c>
    </row>
    <row r="59" spans="1:19" ht="24.95" customHeight="1" x14ac:dyDescent="0.25">
      <c r="A59" s="307">
        <v>665</v>
      </c>
      <c r="B59" s="256">
        <v>43021</v>
      </c>
      <c r="C59" s="270" t="s">
        <v>349</v>
      </c>
      <c r="D59" s="244">
        <v>1032402502</v>
      </c>
      <c r="E59" s="244" t="s">
        <v>120</v>
      </c>
      <c r="F59" s="227" t="s">
        <v>29</v>
      </c>
      <c r="G59" s="226" t="s">
        <v>164</v>
      </c>
      <c r="H59" s="237">
        <v>43025</v>
      </c>
      <c r="I59" s="237">
        <v>43069</v>
      </c>
      <c r="J59" s="178" t="s">
        <v>350</v>
      </c>
      <c r="K59" s="231">
        <v>12000000</v>
      </c>
      <c r="L59" s="236">
        <f>+I59-H59</f>
        <v>44</v>
      </c>
      <c r="M59" s="232">
        <v>8000000</v>
      </c>
      <c r="N59" s="246"/>
      <c r="O59" s="271" t="s">
        <v>351</v>
      </c>
      <c r="P59" s="176" t="s">
        <v>352</v>
      </c>
      <c r="Q59" s="166" t="s">
        <v>353</v>
      </c>
      <c r="R59" s="166" t="s">
        <v>354</v>
      </c>
      <c r="S59" s="162" t="s">
        <v>117</v>
      </c>
    </row>
    <row r="60" spans="1:19" ht="24.95" customHeight="1" x14ac:dyDescent="0.25">
      <c r="A60" s="168">
        <v>666</v>
      </c>
      <c r="B60" s="250">
        <v>43021</v>
      </c>
      <c r="C60" s="171" t="s">
        <v>355</v>
      </c>
      <c r="D60" s="160" t="s">
        <v>356</v>
      </c>
      <c r="E60" s="160" t="s">
        <v>120</v>
      </c>
      <c r="F60" s="162" t="s">
        <v>124</v>
      </c>
      <c r="G60" s="204" t="s">
        <v>118</v>
      </c>
      <c r="H60" s="237">
        <v>43028</v>
      </c>
      <c r="I60" s="237">
        <v>43312</v>
      </c>
      <c r="J60" s="178" t="s">
        <v>357</v>
      </c>
      <c r="K60" s="220">
        <v>2684164000</v>
      </c>
      <c r="L60" s="236">
        <f>+I60-H60</f>
        <v>284</v>
      </c>
      <c r="M60" s="219" t="s">
        <v>358</v>
      </c>
      <c r="N60" s="249" t="s">
        <v>0</v>
      </c>
      <c r="O60" s="175" t="s">
        <v>359</v>
      </c>
      <c r="P60" s="176" t="s">
        <v>360</v>
      </c>
      <c r="Q60" s="176" t="s">
        <v>145</v>
      </c>
      <c r="R60" s="176" t="s">
        <v>360</v>
      </c>
      <c r="S60" s="189" t="s">
        <v>117</v>
      </c>
    </row>
    <row r="61" spans="1:19" ht="24.95" customHeight="1" x14ac:dyDescent="0.25">
      <c r="A61" s="168">
        <v>667</v>
      </c>
      <c r="B61" s="250">
        <v>43021</v>
      </c>
      <c r="C61" s="171" t="s">
        <v>361</v>
      </c>
      <c r="D61" s="160" t="s">
        <v>362</v>
      </c>
      <c r="E61" s="160" t="s">
        <v>120</v>
      </c>
      <c r="F61" s="162" t="s">
        <v>124</v>
      </c>
      <c r="G61" s="204" t="s">
        <v>135</v>
      </c>
      <c r="H61" s="237">
        <v>43021</v>
      </c>
      <c r="I61" s="237">
        <v>43084</v>
      </c>
      <c r="J61" s="178" t="s">
        <v>363</v>
      </c>
      <c r="K61" s="220">
        <v>0</v>
      </c>
      <c r="L61" s="236">
        <f>+I61-H61</f>
        <v>63</v>
      </c>
      <c r="M61" s="219">
        <v>0</v>
      </c>
      <c r="N61" s="290" t="s">
        <v>364</v>
      </c>
      <c r="O61" s="175" t="s">
        <v>365</v>
      </c>
      <c r="P61" s="176" t="s">
        <v>154</v>
      </c>
      <c r="Q61" s="162" t="s">
        <v>366</v>
      </c>
      <c r="R61" s="176" t="s">
        <v>154</v>
      </c>
      <c r="S61" s="189" t="s">
        <v>117</v>
      </c>
    </row>
    <row r="62" spans="1:19" ht="24.95" customHeight="1" x14ac:dyDescent="0.25">
      <c r="A62" s="307">
        <v>668</v>
      </c>
      <c r="B62" s="256">
        <v>43021</v>
      </c>
      <c r="C62" s="270" t="s">
        <v>367</v>
      </c>
      <c r="D62" s="199">
        <v>80256080</v>
      </c>
      <c r="E62" s="210" t="s">
        <v>120</v>
      </c>
      <c r="F62" s="202" t="s">
        <v>29</v>
      </c>
      <c r="G62" s="204" t="s">
        <v>118</v>
      </c>
      <c r="H62" s="188">
        <v>43025</v>
      </c>
      <c r="I62" s="237">
        <v>43250</v>
      </c>
      <c r="J62" s="178" t="s">
        <v>368</v>
      </c>
      <c r="K62" s="221">
        <v>70971600</v>
      </c>
      <c r="L62" s="238">
        <f>+I62-H62</f>
        <v>225</v>
      </c>
      <c r="M62" s="220">
        <v>8871450</v>
      </c>
      <c r="N62" s="174"/>
      <c r="O62" s="198" t="s">
        <v>369</v>
      </c>
      <c r="P62" s="176" t="s">
        <v>139</v>
      </c>
      <c r="Q62" s="162" t="s">
        <v>370</v>
      </c>
      <c r="R62" s="176" t="s">
        <v>371</v>
      </c>
      <c r="S62" s="162" t="s">
        <v>117</v>
      </c>
    </row>
    <row r="63" spans="1:19" ht="24.95" customHeight="1" x14ac:dyDescent="0.25">
      <c r="A63" s="307">
        <v>669</v>
      </c>
      <c r="B63" s="259">
        <v>43021</v>
      </c>
      <c r="C63" s="280" t="s">
        <v>372</v>
      </c>
      <c r="D63" s="192">
        <v>1032366228</v>
      </c>
      <c r="E63" s="160" t="s">
        <v>120</v>
      </c>
      <c r="F63" s="160" t="s">
        <v>29</v>
      </c>
      <c r="G63" s="204" t="s">
        <v>118</v>
      </c>
      <c r="H63" s="214">
        <v>43025</v>
      </c>
      <c r="I63" s="214">
        <v>43084</v>
      </c>
      <c r="J63" s="178" t="s">
        <v>373</v>
      </c>
      <c r="K63" s="219">
        <v>4364000</v>
      </c>
      <c r="L63" s="238">
        <f>+I63-H63</f>
        <v>59</v>
      </c>
      <c r="M63" s="219">
        <v>2182000</v>
      </c>
      <c r="N63" s="161"/>
      <c r="O63" s="291" t="s">
        <v>374</v>
      </c>
      <c r="P63" s="173" t="s">
        <v>153</v>
      </c>
      <c r="Q63" s="176" t="s">
        <v>375</v>
      </c>
      <c r="R63" s="176" t="s">
        <v>154</v>
      </c>
      <c r="S63" s="173" t="s">
        <v>117</v>
      </c>
    </row>
    <row r="64" spans="1:19" ht="24.95" customHeight="1" x14ac:dyDescent="0.25">
      <c r="A64" s="307">
        <v>670</v>
      </c>
      <c r="B64" s="259">
        <v>43025</v>
      </c>
      <c r="C64" s="171" t="s">
        <v>376</v>
      </c>
      <c r="D64" s="160">
        <v>52523897</v>
      </c>
      <c r="E64" s="160" t="s">
        <v>120</v>
      </c>
      <c r="F64" s="160" t="s">
        <v>29</v>
      </c>
      <c r="G64" s="204" t="s">
        <v>118</v>
      </c>
      <c r="H64" s="214">
        <v>43026</v>
      </c>
      <c r="I64" s="214">
        <v>43271</v>
      </c>
      <c r="J64" s="178" t="s">
        <v>377</v>
      </c>
      <c r="K64" s="219">
        <v>79375920</v>
      </c>
      <c r="L64" s="238">
        <f>+I64-H64</f>
        <v>245</v>
      </c>
      <c r="M64" s="219">
        <v>9158760</v>
      </c>
      <c r="N64" s="161"/>
      <c r="O64" s="291" t="s">
        <v>378</v>
      </c>
      <c r="P64" s="173" t="s">
        <v>116</v>
      </c>
      <c r="Q64" s="166" t="s">
        <v>379</v>
      </c>
      <c r="R64" s="166" t="s">
        <v>116</v>
      </c>
      <c r="S64" s="166" t="s">
        <v>117</v>
      </c>
    </row>
    <row r="65" spans="1:19" ht="24.95" customHeight="1" x14ac:dyDescent="0.25">
      <c r="A65" s="309">
        <v>671</v>
      </c>
      <c r="B65" s="242">
        <v>43025</v>
      </c>
      <c r="C65" s="243" t="s">
        <v>380</v>
      </c>
      <c r="D65" s="277" t="s">
        <v>381</v>
      </c>
      <c r="E65" s="278" t="s">
        <v>382</v>
      </c>
      <c r="F65" s="191" t="s">
        <v>124</v>
      </c>
      <c r="G65" s="204" t="s">
        <v>132</v>
      </c>
      <c r="H65" s="237">
        <v>43032</v>
      </c>
      <c r="I65" s="237">
        <v>43084</v>
      </c>
      <c r="J65" s="178" t="s">
        <v>383</v>
      </c>
      <c r="K65" s="292">
        <v>75520000</v>
      </c>
      <c r="L65" s="238">
        <f>+I65-H65</f>
        <v>52</v>
      </c>
      <c r="M65" s="292" t="s">
        <v>384</v>
      </c>
      <c r="N65" s="278" t="s">
        <v>385</v>
      </c>
      <c r="O65" s="278" t="s">
        <v>386</v>
      </c>
      <c r="P65" s="239" t="s">
        <v>141</v>
      </c>
      <c r="Q65" s="239" t="s">
        <v>162</v>
      </c>
      <c r="R65" s="239" t="s">
        <v>141</v>
      </c>
      <c r="S65" s="278" t="s">
        <v>117</v>
      </c>
    </row>
    <row r="66" spans="1:19" ht="24.95" customHeight="1" x14ac:dyDescent="0.25">
      <c r="A66" s="234">
        <v>672</v>
      </c>
      <c r="B66" s="242">
        <v>43025</v>
      </c>
      <c r="C66" s="171" t="s">
        <v>387</v>
      </c>
      <c r="D66" s="199" t="s">
        <v>388</v>
      </c>
      <c r="E66" s="227" t="s">
        <v>120</v>
      </c>
      <c r="F66" s="191" t="s">
        <v>124</v>
      </c>
      <c r="G66" s="204" t="s">
        <v>129</v>
      </c>
      <c r="H66" s="188">
        <v>43026</v>
      </c>
      <c r="I66" s="237">
        <v>43045</v>
      </c>
      <c r="J66" s="211" t="s">
        <v>389</v>
      </c>
      <c r="K66" s="294">
        <v>1180000</v>
      </c>
      <c r="L66" s="238">
        <f>+I66-H66+1</f>
        <v>20</v>
      </c>
      <c r="M66" s="294" t="s">
        <v>390</v>
      </c>
      <c r="N66" s="189"/>
      <c r="O66" s="173" t="s">
        <v>391</v>
      </c>
      <c r="P66" s="176" t="s">
        <v>392</v>
      </c>
      <c r="Q66" s="176" t="s">
        <v>152</v>
      </c>
      <c r="R66" s="173" t="s">
        <v>136</v>
      </c>
      <c r="S66" s="173" t="s">
        <v>117</v>
      </c>
    </row>
    <row r="67" spans="1:19" ht="24.95" customHeight="1" x14ac:dyDescent="0.25">
      <c r="A67" s="168">
        <v>673</v>
      </c>
      <c r="B67" s="194">
        <v>43026</v>
      </c>
      <c r="C67" s="182" t="s">
        <v>393</v>
      </c>
      <c r="D67" s="235" t="s">
        <v>394</v>
      </c>
      <c r="E67" s="163" t="s">
        <v>120</v>
      </c>
      <c r="F67" s="191" t="s">
        <v>124</v>
      </c>
      <c r="G67" s="211" t="s">
        <v>163</v>
      </c>
      <c r="H67" s="214">
        <v>43026</v>
      </c>
      <c r="I67" s="214">
        <v>43070</v>
      </c>
      <c r="J67" s="211" t="s">
        <v>395</v>
      </c>
      <c r="K67" s="223">
        <v>140000000</v>
      </c>
      <c r="L67" s="238">
        <f>+I67-H67+ 1</f>
        <v>45</v>
      </c>
      <c r="M67" s="224" t="s">
        <v>133</v>
      </c>
      <c r="N67" s="165" t="s">
        <v>0</v>
      </c>
      <c r="O67" s="164" t="s">
        <v>396</v>
      </c>
      <c r="P67" s="184" t="s">
        <v>128</v>
      </c>
      <c r="Q67" s="167" t="s">
        <v>328</v>
      </c>
      <c r="R67" s="184" t="s">
        <v>127</v>
      </c>
      <c r="S67" s="187" t="s">
        <v>117</v>
      </c>
    </row>
    <row r="68" spans="1:19" ht="24.95" customHeight="1" x14ac:dyDescent="0.25">
      <c r="A68" s="307">
        <v>674</v>
      </c>
      <c r="B68" s="194">
        <v>43027</v>
      </c>
      <c r="C68" s="171" t="s">
        <v>397</v>
      </c>
      <c r="D68" s="160">
        <v>80763230</v>
      </c>
      <c r="E68" s="160" t="s">
        <v>120</v>
      </c>
      <c r="F68" s="172" t="s">
        <v>29</v>
      </c>
      <c r="G68" s="204" t="s">
        <v>118</v>
      </c>
      <c r="H68" s="188">
        <v>43028</v>
      </c>
      <c r="I68" s="188">
        <v>43243</v>
      </c>
      <c r="J68" s="178" t="s">
        <v>398</v>
      </c>
      <c r="K68" s="220">
        <v>83277279</v>
      </c>
      <c r="L68" s="238">
        <f>+I68-H68</f>
        <v>215</v>
      </c>
      <c r="M68" s="221">
        <v>11460176</v>
      </c>
      <c r="N68" s="174"/>
      <c r="O68" s="175" t="s">
        <v>399</v>
      </c>
      <c r="P68" s="173" t="s">
        <v>116</v>
      </c>
      <c r="Q68" s="166" t="s">
        <v>379</v>
      </c>
      <c r="R68" s="173" t="s">
        <v>116</v>
      </c>
      <c r="S68" s="173" t="s">
        <v>117</v>
      </c>
    </row>
    <row r="69" spans="1:19" ht="24.95" customHeight="1" x14ac:dyDescent="0.25">
      <c r="A69" s="168">
        <v>675</v>
      </c>
      <c r="B69" s="170">
        <v>43027</v>
      </c>
      <c r="C69" s="182" t="s">
        <v>400</v>
      </c>
      <c r="D69" s="197" t="s">
        <v>401</v>
      </c>
      <c r="E69" s="197" t="s">
        <v>120</v>
      </c>
      <c r="F69" s="191" t="s">
        <v>124</v>
      </c>
      <c r="G69" s="204" t="s">
        <v>118</v>
      </c>
      <c r="H69" s="237">
        <v>43028</v>
      </c>
      <c r="I69" s="188">
        <v>43312</v>
      </c>
      <c r="J69" s="178" t="s">
        <v>402</v>
      </c>
      <c r="K69" s="216">
        <v>6155000000</v>
      </c>
      <c r="L69" s="238">
        <f>+I69-H69</f>
        <v>284</v>
      </c>
      <c r="M69" s="216" t="s">
        <v>126</v>
      </c>
      <c r="N69" s="186" t="s">
        <v>0</v>
      </c>
      <c r="O69" s="187" t="s">
        <v>403</v>
      </c>
      <c r="P69" s="184" t="s">
        <v>142</v>
      </c>
      <c r="Q69" s="184" t="s">
        <v>156</v>
      </c>
      <c r="R69" s="184" t="s">
        <v>142</v>
      </c>
      <c r="S69" s="187" t="s">
        <v>117</v>
      </c>
    </row>
    <row r="70" spans="1:19" ht="24.95" customHeight="1" x14ac:dyDescent="0.25">
      <c r="A70" s="168">
        <v>676</v>
      </c>
      <c r="B70" s="272">
        <v>43031</v>
      </c>
      <c r="C70" s="171" t="s">
        <v>404</v>
      </c>
      <c r="D70" s="190" t="s">
        <v>405</v>
      </c>
      <c r="E70" s="190" t="s">
        <v>120</v>
      </c>
      <c r="F70" s="166" t="s">
        <v>124</v>
      </c>
      <c r="G70" s="204" t="s">
        <v>163</v>
      </c>
      <c r="H70" s="237">
        <v>43032</v>
      </c>
      <c r="I70" s="237">
        <v>43084</v>
      </c>
      <c r="J70" s="178" t="s">
        <v>406</v>
      </c>
      <c r="K70" s="220">
        <v>899592950</v>
      </c>
      <c r="L70" s="236">
        <f>+I70-H70</f>
        <v>52</v>
      </c>
      <c r="M70" s="222" t="s">
        <v>407</v>
      </c>
      <c r="N70" s="289" t="s">
        <v>0</v>
      </c>
      <c r="O70" s="175" t="s">
        <v>408</v>
      </c>
      <c r="P70" s="173" t="s">
        <v>116</v>
      </c>
      <c r="Q70" s="166" t="s">
        <v>409</v>
      </c>
      <c r="R70" s="176" t="s">
        <v>410</v>
      </c>
      <c r="S70" s="189" t="s">
        <v>117</v>
      </c>
    </row>
    <row r="71" spans="1:19" ht="24.95" customHeight="1" x14ac:dyDescent="0.25">
      <c r="A71" s="305">
        <v>677</v>
      </c>
      <c r="B71" s="242">
        <v>43032</v>
      </c>
      <c r="C71" s="243" t="s">
        <v>411</v>
      </c>
      <c r="D71" s="244">
        <v>31577660</v>
      </c>
      <c r="E71" s="240" t="s">
        <v>120</v>
      </c>
      <c r="F71" s="252" t="s">
        <v>29</v>
      </c>
      <c r="G71" s="226" t="s">
        <v>118</v>
      </c>
      <c r="H71" s="228">
        <v>43033</v>
      </c>
      <c r="I71" s="228">
        <v>43271</v>
      </c>
      <c r="J71" s="178" t="s">
        <v>412</v>
      </c>
      <c r="K71" s="230">
        <v>79375920</v>
      </c>
      <c r="L71" s="236">
        <f>+I71-H71</f>
        <v>238</v>
      </c>
      <c r="M71" s="232">
        <v>9158760</v>
      </c>
      <c r="N71" s="246"/>
      <c r="O71" s="264" t="s">
        <v>413</v>
      </c>
      <c r="P71" s="252" t="s">
        <v>116</v>
      </c>
      <c r="Q71" s="253" t="s">
        <v>379</v>
      </c>
      <c r="R71" s="252" t="s">
        <v>116</v>
      </c>
      <c r="S71" s="252" t="s">
        <v>117</v>
      </c>
    </row>
    <row r="72" spans="1:19" ht="24.95" customHeight="1" x14ac:dyDescent="0.25">
      <c r="A72" s="168">
        <v>678</v>
      </c>
      <c r="B72" s="170">
        <v>43032</v>
      </c>
      <c r="C72" s="171" t="s">
        <v>414</v>
      </c>
      <c r="D72" s="193">
        <v>5711867</v>
      </c>
      <c r="E72" s="160" t="s">
        <v>120</v>
      </c>
      <c r="F72" s="160" t="s">
        <v>29</v>
      </c>
      <c r="G72" s="204" t="s">
        <v>118</v>
      </c>
      <c r="H72" s="188">
        <v>43033</v>
      </c>
      <c r="I72" s="188">
        <v>43159</v>
      </c>
      <c r="J72" s="211" t="s">
        <v>415</v>
      </c>
      <c r="K72" s="219">
        <v>57200000</v>
      </c>
      <c r="L72" s="236">
        <f>+I72-H72</f>
        <v>126</v>
      </c>
      <c r="M72" s="219">
        <v>13000000</v>
      </c>
      <c r="N72" s="161" t="s">
        <v>0</v>
      </c>
      <c r="O72" s="203" t="s">
        <v>416</v>
      </c>
      <c r="P72" s="173" t="s">
        <v>235</v>
      </c>
      <c r="Q72" s="176" t="s">
        <v>417</v>
      </c>
      <c r="R72" s="173" t="s">
        <v>418</v>
      </c>
      <c r="S72" s="162" t="s">
        <v>117</v>
      </c>
    </row>
    <row r="73" spans="1:19" ht="24.95" customHeight="1" x14ac:dyDescent="0.25">
      <c r="A73" s="307">
        <v>679</v>
      </c>
      <c r="B73" s="256">
        <v>43032</v>
      </c>
      <c r="C73" s="270" t="s">
        <v>419</v>
      </c>
      <c r="D73" s="244">
        <v>1022388463</v>
      </c>
      <c r="E73" s="244" t="s">
        <v>120</v>
      </c>
      <c r="F73" s="227" t="s">
        <v>29</v>
      </c>
      <c r="G73" s="226" t="s">
        <v>164</v>
      </c>
      <c r="H73" s="188">
        <v>43033</v>
      </c>
      <c r="I73" s="237">
        <v>43084</v>
      </c>
      <c r="J73" s="211" t="s">
        <v>420</v>
      </c>
      <c r="K73" s="231">
        <v>2200000</v>
      </c>
      <c r="L73" s="236">
        <f>+I73-H73</f>
        <v>51</v>
      </c>
      <c r="M73" s="232">
        <v>1200000</v>
      </c>
      <c r="N73" s="246"/>
      <c r="O73" s="271" t="s">
        <v>421</v>
      </c>
      <c r="P73" s="252" t="s">
        <v>159</v>
      </c>
      <c r="Q73" s="252" t="s">
        <v>257</v>
      </c>
      <c r="R73" s="252" t="s">
        <v>159</v>
      </c>
      <c r="S73" s="227" t="s">
        <v>117</v>
      </c>
    </row>
    <row r="74" spans="1:19" ht="24.95" customHeight="1" x14ac:dyDescent="0.25">
      <c r="A74" s="307">
        <v>680</v>
      </c>
      <c r="B74" s="256">
        <v>43032</v>
      </c>
      <c r="C74" s="270" t="s">
        <v>422</v>
      </c>
      <c r="D74" s="244">
        <v>1032364755</v>
      </c>
      <c r="E74" s="244" t="s">
        <v>120</v>
      </c>
      <c r="F74" s="227" t="s">
        <v>29</v>
      </c>
      <c r="G74" s="226" t="s">
        <v>164</v>
      </c>
      <c r="H74" s="188">
        <v>43033</v>
      </c>
      <c r="I74" s="237">
        <v>43084</v>
      </c>
      <c r="J74" s="211" t="s">
        <v>420</v>
      </c>
      <c r="K74" s="231">
        <v>3000000</v>
      </c>
      <c r="L74" s="236">
        <f>+I74-H74</f>
        <v>51</v>
      </c>
      <c r="M74" s="232">
        <v>1200000</v>
      </c>
      <c r="N74" s="246"/>
      <c r="O74" s="271" t="s">
        <v>423</v>
      </c>
      <c r="P74" s="252" t="s">
        <v>159</v>
      </c>
      <c r="Q74" s="252" t="s">
        <v>257</v>
      </c>
      <c r="R74" s="252" t="s">
        <v>159</v>
      </c>
      <c r="S74" s="227" t="s">
        <v>117</v>
      </c>
    </row>
    <row r="75" spans="1:19" ht="24.95" customHeight="1" x14ac:dyDescent="0.25">
      <c r="A75" s="208">
        <v>681</v>
      </c>
      <c r="B75" s="287">
        <v>43033</v>
      </c>
      <c r="C75" s="182" t="s">
        <v>424</v>
      </c>
      <c r="D75" s="266">
        <v>31303646</v>
      </c>
      <c r="E75" s="167" t="s">
        <v>120</v>
      </c>
      <c r="F75" s="167" t="s">
        <v>29</v>
      </c>
      <c r="G75" s="204" t="s">
        <v>118</v>
      </c>
      <c r="H75" s="188">
        <v>43034</v>
      </c>
      <c r="I75" s="237">
        <v>43084</v>
      </c>
      <c r="J75" s="211" t="s">
        <v>425</v>
      </c>
      <c r="K75" s="224">
        <v>19000000</v>
      </c>
      <c r="L75" s="236">
        <f>+I75-H75</f>
        <v>50</v>
      </c>
      <c r="M75" s="295">
        <v>11400000</v>
      </c>
      <c r="N75" s="167"/>
      <c r="O75" s="185" t="s">
        <v>426</v>
      </c>
      <c r="P75" s="162" t="s">
        <v>148</v>
      </c>
      <c r="Q75" s="176" t="s">
        <v>149</v>
      </c>
      <c r="R75" s="162" t="s">
        <v>148</v>
      </c>
      <c r="S75" s="167" t="s">
        <v>117</v>
      </c>
    </row>
    <row r="76" spans="1:19" ht="24.95" customHeight="1" x14ac:dyDescent="0.25">
      <c r="A76" s="307">
        <v>682</v>
      </c>
      <c r="B76" s="256">
        <v>43033</v>
      </c>
      <c r="C76" s="270" t="s">
        <v>427</v>
      </c>
      <c r="D76" s="244">
        <v>1013595142</v>
      </c>
      <c r="E76" s="244" t="s">
        <v>120</v>
      </c>
      <c r="F76" s="227" t="s">
        <v>29</v>
      </c>
      <c r="G76" s="226" t="s">
        <v>164</v>
      </c>
      <c r="H76" s="237">
        <v>43034</v>
      </c>
      <c r="I76" s="237">
        <v>43084</v>
      </c>
      <c r="J76" s="204" t="s">
        <v>420</v>
      </c>
      <c r="K76" s="231">
        <v>2200000</v>
      </c>
      <c r="L76" s="236">
        <f>+I76-H76</f>
        <v>50</v>
      </c>
      <c r="M76" s="232">
        <v>1200000</v>
      </c>
      <c r="N76" s="246"/>
      <c r="O76" s="271" t="s">
        <v>428</v>
      </c>
      <c r="P76" s="252" t="s">
        <v>159</v>
      </c>
      <c r="Q76" s="252" t="s">
        <v>257</v>
      </c>
      <c r="R76" s="252" t="s">
        <v>159</v>
      </c>
      <c r="S76" s="227" t="s">
        <v>117</v>
      </c>
    </row>
    <row r="77" spans="1:19" ht="24.95" customHeight="1" x14ac:dyDescent="0.25">
      <c r="A77" s="169">
        <v>683</v>
      </c>
      <c r="B77" s="279">
        <v>43033</v>
      </c>
      <c r="C77" s="171" t="s">
        <v>429</v>
      </c>
      <c r="D77" s="160">
        <v>65631905</v>
      </c>
      <c r="E77" s="160" t="s">
        <v>120</v>
      </c>
      <c r="F77" s="162" t="s">
        <v>29</v>
      </c>
      <c r="G77" s="204" t="s">
        <v>118</v>
      </c>
      <c r="H77" s="188">
        <v>43034</v>
      </c>
      <c r="I77" s="237">
        <v>43084</v>
      </c>
      <c r="J77" s="204" t="s">
        <v>430</v>
      </c>
      <c r="K77" s="220">
        <v>15000000</v>
      </c>
      <c r="L77" s="238">
        <f>+I77-H77</f>
        <v>50</v>
      </c>
      <c r="M77" s="219">
        <v>7500000</v>
      </c>
      <c r="N77" s="161" t="s">
        <v>0</v>
      </c>
      <c r="O77" s="200" t="s">
        <v>431</v>
      </c>
      <c r="P77" s="176" t="s">
        <v>139</v>
      </c>
      <c r="Q77" s="162" t="s">
        <v>155</v>
      </c>
      <c r="R77" s="176" t="s">
        <v>151</v>
      </c>
      <c r="S77" s="162" t="s">
        <v>117</v>
      </c>
    </row>
    <row r="78" spans="1:19" ht="24.95" customHeight="1" x14ac:dyDescent="0.25">
      <c r="A78" s="310">
        <v>684</v>
      </c>
      <c r="B78" s="279">
        <v>43033</v>
      </c>
      <c r="C78" s="171" t="s">
        <v>432</v>
      </c>
      <c r="D78" s="172">
        <v>80007522</v>
      </c>
      <c r="E78" s="172" t="s">
        <v>120</v>
      </c>
      <c r="F78" s="173" t="s">
        <v>29</v>
      </c>
      <c r="G78" s="204" t="s">
        <v>118</v>
      </c>
      <c r="H78" s="188">
        <v>43034</v>
      </c>
      <c r="I78" s="188">
        <v>43084</v>
      </c>
      <c r="J78" s="178" t="s">
        <v>433</v>
      </c>
      <c r="K78" s="221">
        <v>14910000</v>
      </c>
      <c r="L78" s="238">
        <f>+I78-H72</f>
        <v>51</v>
      </c>
      <c r="M78" s="221">
        <v>7455000</v>
      </c>
      <c r="N78" s="174"/>
      <c r="O78" s="161" t="s">
        <v>434</v>
      </c>
      <c r="P78" s="176" t="s">
        <v>139</v>
      </c>
      <c r="Q78" s="162" t="s">
        <v>370</v>
      </c>
      <c r="R78" s="176" t="s">
        <v>371</v>
      </c>
      <c r="S78" s="173" t="s">
        <v>117</v>
      </c>
    </row>
    <row r="79" spans="1:19" ht="24.95" customHeight="1" x14ac:dyDescent="0.25">
      <c r="A79" s="311">
        <v>685</v>
      </c>
      <c r="B79" s="170">
        <v>43033</v>
      </c>
      <c r="C79" s="171" t="s">
        <v>435</v>
      </c>
      <c r="D79" s="160">
        <v>1032399146</v>
      </c>
      <c r="E79" s="160" t="s">
        <v>120</v>
      </c>
      <c r="F79" s="202" t="s">
        <v>29</v>
      </c>
      <c r="G79" s="213" t="s">
        <v>118</v>
      </c>
      <c r="H79" s="188">
        <v>43034</v>
      </c>
      <c r="I79" s="237">
        <v>43069</v>
      </c>
      <c r="J79" s="178" t="s">
        <v>436</v>
      </c>
      <c r="K79" s="219">
        <v>9646000</v>
      </c>
      <c r="L79" s="238">
        <f>+I79-H79</f>
        <v>35</v>
      </c>
      <c r="M79" s="219">
        <v>7420000</v>
      </c>
      <c r="N79" s="161"/>
      <c r="O79" s="203" t="s">
        <v>437</v>
      </c>
      <c r="P79" s="166" t="s">
        <v>125</v>
      </c>
      <c r="Q79" s="176" t="s">
        <v>438</v>
      </c>
      <c r="R79" s="176" t="s">
        <v>125</v>
      </c>
      <c r="S79" s="162" t="s">
        <v>117</v>
      </c>
    </row>
    <row r="80" spans="1:19" ht="24.95" customHeight="1" x14ac:dyDescent="0.25">
      <c r="A80" s="310">
        <v>686</v>
      </c>
      <c r="B80" s="279">
        <v>43034</v>
      </c>
      <c r="C80" s="171" t="s">
        <v>439</v>
      </c>
      <c r="D80" s="172">
        <v>52718505</v>
      </c>
      <c r="E80" s="172" t="s">
        <v>120</v>
      </c>
      <c r="F80" s="173" t="s">
        <v>29</v>
      </c>
      <c r="G80" s="204" t="s">
        <v>118</v>
      </c>
      <c r="H80" s="188">
        <v>43035</v>
      </c>
      <c r="I80" s="188">
        <v>43084</v>
      </c>
      <c r="J80" s="204" t="s">
        <v>430</v>
      </c>
      <c r="K80" s="221">
        <v>15000000</v>
      </c>
      <c r="L80" s="238">
        <f>+I80-H80</f>
        <v>49</v>
      </c>
      <c r="M80" s="221">
        <v>7500000</v>
      </c>
      <c r="N80" s="174"/>
      <c r="O80" s="174" t="s">
        <v>440</v>
      </c>
      <c r="P80" s="176" t="s">
        <v>139</v>
      </c>
      <c r="Q80" s="162" t="s">
        <v>155</v>
      </c>
      <c r="R80" s="176" t="s">
        <v>151</v>
      </c>
      <c r="S80" s="173" t="s">
        <v>117</v>
      </c>
    </row>
    <row r="81" spans="1:19" ht="24.95" customHeight="1" x14ac:dyDescent="0.25">
      <c r="A81" s="310">
        <v>687</v>
      </c>
      <c r="B81" s="279">
        <v>43034</v>
      </c>
      <c r="C81" s="171" t="s">
        <v>441</v>
      </c>
      <c r="D81" s="172">
        <v>52426958</v>
      </c>
      <c r="E81" s="172" t="s">
        <v>120</v>
      </c>
      <c r="F81" s="173" t="s">
        <v>29</v>
      </c>
      <c r="G81" s="204" t="s">
        <v>118</v>
      </c>
      <c r="H81" s="188">
        <v>43047</v>
      </c>
      <c r="I81" s="188">
        <v>43084</v>
      </c>
      <c r="J81" s="204" t="s">
        <v>442</v>
      </c>
      <c r="K81" s="221">
        <v>16000000</v>
      </c>
      <c r="L81" s="238">
        <f>+I81-H81</f>
        <v>37</v>
      </c>
      <c r="M81" s="221">
        <v>8000000</v>
      </c>
      <c r="N81" s="174"/>
      <c r="O81" s="174" t="s">
        <v>443</v>
      </c>
      <c r="P81" s="176" t="s">
        <v>139</v>
      </c>
      <c r="Q81" s="162" t="s">
        <v>150</v>
      </c>
      <c r="R81" s="176" t="s">
        <v>151</v>
      </c>
      <c r="S81" s="173" t="s">
        <v>117</v>
      </c>
    </row>
    <row r="82" spans="1:19" ht="24.95" customHeight="1" x14ac:dyDescent="0.25">
      <c r="A82" s="207">
        <v>688</v>
      </c>
      <c r="B82" s="196">
        <v>43034</v>
      </c>
      <c r="C82" s="195" t="s">
        <v>444</v>
      </c>
      <c r="D82" s="192" t="s">
        <v>445</v>
      </c>
      <c r="E82" s="192" t="s">
        <v>120</v>
      </c>
      <c r="F82" s="191" t="s">
        <v>124</v>
      </c>
      <c r="G82" s="211" t="s">
        <v>129</v>
      </c>
      <c r="H82" s="237">
        <v>43035</v>
      </c>
      <c r="I82" s="237">
        <v>43065</v>
      </c>
      <c r="J82" s="178" t="s">
        <v>446</v>
      </c>
      <c r="K82" s="220">
        <v>8750000</v>
      </c>
      <c r="L82" s="238">
        <f>+I82-H82</f>
        <v>30</v>
      </c>
      <c r="M82" s="217" t="s">
        <v>133</v>
      </c>
      <c r="N82" s="192"/>
      <c r="O82" s="173" t="s">
        <v>447</v>
      </c>
      <c r="P82" s="176" t="s">
        <v>137</v>
      </c>
      <c r="Q82" s="176" t="s">
        <v>138</v>
      </c>
      <c r="R82" s="176" t="s">
        <v>137</v>
      </c>
      <c r="S82" s="177" t="s">
        <v>117</v>
      </c>
    </row>
    <row r="83" spans="1:19" ht="24.95" customHeight="1" x14ac:dyDescent="0.25">
      <c r="A83" s="207">
        <v>689</v>
      </c>
      <c r="B83" s="196">
        <v>43034</v>
      </c>
      <c r="C83" s="195" t="s">
        <v>448</v>
      </c>
      <c r="D83" s="192" t="s">
        <v>449</v>
      </c>
      <c r="E83" s="192" t="s">
        <v>120</v>
      </c>
      <c r="F83" s="191" t="s">
        <v>124</v>
      </c>
      <c r="G83" s="211" t="s">
        <v>129</v>
      </c>
      <c r="H83" s="237">
        <v>43047</v>
      </c>
      <c r="I83" s="237">
        <v>43084</v>
      </c>
      <c r="J83" s="178" t="s">
        <v>450</v>
      </c>
      <c r="K83" s="220">
        <v>5057500</v>
      </c>
      <c r="L83" s="238">
        <f>+I83-H83</f>
        <v>37</v>
      </c>
      <c r="M83" s="217" t="s">
        <v>133</v>
      </c>
      <c r="N83" s="192"/>
      <c r="O83" s="173" t="s">
        <v>451</v>
      </c>
      <c r="P83" s="162" t="s">
        <v>136</v>
      </c>
      <c r="Q83" s="176" t="s">
        <v>147</v>
      </c>
      <c r="R83" s="173" t="s">
        <v>136</v>
      </c>
      <c r="S83" s="177" t="s">
        <v>117</v>
      </c>
    </row>
    <row r="84" spans="1:19" ht="24.95" customHeight="1" x14ac:dyDescent="0.25">
      <c r="A84" s="168">
        <v>690</v>
      </c>
      <c r="B84" s="250">
        <v>43039</v>
      </c>
      <c r="C84" s="182" t="s">
        <v>452</v>
      </c>
      <c r="D84" s="276">
        <v>1026251180</v>
      </c>
      <c r="E84" s="163" t="s">
        <v>120</v>
      </c>
      <c r="F84" s="283" t="s">
        <v>29</v>
      </c>
      <c r="G84" s="267" t="s">
        <v>118</v>
      </c>
      <c r="H84" s="188">
        <v>43040</v>
      </c>
      <c r="I84" s="188">
        <v>43311</v>
      </c>
      <c r="J84" s="178" t="s">
        <v>453</v>
      </c>
      <c r="K84" s="224">
        <v>24994800</v>
      </c>
      <c r="L84" s="268">
        <f>+I84-H84</f>
        <v>271</v>
      </c>
      <c r="M84" s="224">
        <v>2777200</v>
      </c>
      <c r="N84" s="183"/>
      <c r="O84" s="185" t="s">
        <v>454</v>
      </c>
      <c r="P84" s="167" t="s">
        <v>148</v>
      </c>
      <c r="Q84" s="184" t="s">
        <v>149</v>
      </c>
      <c r="R84" s="162" t="s">
        <v>148</v>
      </c>
      <c r="S84" s="281" t="s">
        <v>117</v>
      </c>
    </row>
    <row r="85" spans="1:19" ht="24.95" customHeight="1" x14ac:dyDescent="0.25">
      <c r="A85" s="168">
        <v>691</v>
      </c>
      <c r="B85" s="181">
        <v>43039</v>
      </c>
      <c r="C85" s="171" t="s">
        <v>455</v>
      </c>
      <c r="D85" s="193">
        <v>80110421</v>
      </c>
      <c r="E85" s="172" t="s">
        <v>120</v>
      </c>
      <c r="F85" s="209" t="s">
        <v>29</v>
      </c>
      <c r="G85" s="267" t="s">
        <v>118</v>
      </c>
      <c r="H85" s="214">
        <v>43040</v>
      </c>
      <c r="I85" s="188">
        <v>43311</v>
      </c>
      <c r="J85" s="178" t="s">
        <v>456</v>
      </c>
      <c r="K85" s="219">
        <v>79609600</v>
      </c>
      <c r="L85" s="238">
        <f>+I85-H85</f>
        <v>271</v>
      </c>
      <c r="M85" s="219">
        <v>8734400</v>
      </c>
      <c r="N85" s="174"/>
      <c r="O85" s="175" t="s">
        <v>457</v>
      </c>
      <c r="P85" s="162" t="s">
        <v>148</v>
      </c>
      <c r="Q85" s="184" t="s">
        <v>149</v>
      </c>
      <c r="R85" s="162" t="s">
        <v>148</v>
      </c>
      <c r="S85" s="194" t="s">
        <v>117</v>
      </c>
    </row>
    <row r="86" spans="1:19" ht="24.95" customHeight="1" x14ac:dyDescent="0.25">
      <c r="A86" s="233">
        <v>692</v>
      </c>
      <c r="B86" s="170">
        <v>43039</v>
      </c>
      <c r="C86" s="182" t="s">
        <v>458</v>
      </c>
      <c r="D86" s="197">
        <v>80150682</v>
      </c>
      <c r="E86" s="197" t="s">
        <v>120</v>
      </c>
      <c r="F86" s="197" t="s">
        <v>29</v>
      </c>
      <c r="G86" s="267" t="s">
        <v>118</v>
      </c>
      <c r="H86" s="214">
        <v>43040</v>
      </c>
      <c r="I86" s="237">
        <v>43311</v>
      </c>
      <c r="J86" s="178" t="s">
        <v>459</v>
      </c>
      <c r="K86" s="215">
        <v>79609600</v>
      </c>
      <c r="L86" s="268">
        <f>+I86-H86</f>
        <v>271</v>
      </c>
      <c r="M86" s="219">
        <v>8734400</v>
      </c>
      <c r="N86" s="183"/>
      <c r="O86" s="185" t="s">
        <v>460</v>
      </c>
      <c r="P86" s="187" t="s">
        <v>148</v>
      </c>
      <c r="Q86" s="184" t="s">
        <v>149</v>
      </c>
      <c r="R86" s="173" t="s">
        <v>148</v>
      </c>
      <c r="S86" s="187" t="s">
        <v>117</v>
      </c>
    </row>
    <row r="87" spans="1:19" ht="24.95" customHeight="1" x14ac:dyDescent="0.25">
      <c r="A87" s="305">
        <v>693</v>
      </c>
      <c r="B87" s="242">
        <v>43039</v>
      </c>
      <c r="C87" s="243" t="s">
        <v>461</v>
      </c>
      <c r="D87" s="263">
        <v>80179540</v>
      </c>
      <c r="E87" s="240" t="s">
        <v>120</v>
      </c>
      <c r="F87" s="296" t="s">
        <v>29</v>
      </c>
      <c r="G87" s="226" t="s">
        <v>118</v>
      </c>
      <c r="H87" s="229">
        <v>43040</v>
      </c>
      <c r="I87" s="228">
        <v>43311</v>
      </c>
      <c r="J87" s="178" t="s">
        <v>462</v>
      </c>
      <c r="K87" s="231">
        <v>76320000</v>
      </c>
      <c r="L87" s="236">
        <f>+I87-H87</f>
        <v>271</v>
      </c>
      <c r="M87" s="231">
        <v>8480000</v>
      </c>
      <c r="N87" s="246"/>
      <c r="O87" s="264" t="s">
        <v>463</v>
      </c>
      <c r="P87" s="227" t="s">
        <v>148</v>
      </c>
      <c r="Q87" s="239" t="s">
        <v>149</v>
      </c>
      <c r="R87" s="227" t="s">
        <v>148</v>
      </c>
      <c r="S87" s="256" t="s">
        <v>117</v>
      </c>
    </row>
    <row r="88" spans="1:19" ht="24.95" customHeight="1" x14ac:dyDescent="0.25">
      <c r="A88" s="305">
        <v>694</v>
      </c>
      <c r="B88" s="259">
        <v>43039</v>
      </c>
      <c r="C88" s="243" t="s">
        <v>464</v>
      </c>
      <c r="D88" s="240">
        <v>86066267</v>
      </c>
      <c r="E88" s="240" t="s">
        <v>120</v>
      </c>
      <c r="F88" s="261" t="s">
        <v>29</v>
      </c>
      <c r="G88" s="226" t="s">
        <v>118</v>
      </c>
      <c r="H88" s="214">
        <v>43040</v>
      </c>
      <c r="I88" s="228">
        <v>43311</v>
      </c>
      <c r="J88" s="178" t="s">
        <v>465</v>
      </c>
      <c r="K88" s="232">
        <v>58957200</v>
      </c>
      <c r="L88" s="236">
        <f>+I88-H88</f>
        <v>271</v>
      </c>
      <c r="M88" s="232">
        <v>6550800</v>
      </c>
      <c r="N88" s="251"/>
      <c r="O88" s="271" t="s">
        <v>466</v>
      </c>
      <c r="P88" s="252" t="s">
        <v>148</v>
      </c>
      <c r="Q88" s="239" t="s">
        <v>149</v>
      </c>
      <c r="R88" s="252" t="s">
        <v>148</v>
      </c>
      <c r="S88" s="252" t="s">
        <v>117</v>
      </c>
    </row>
    <row r="89" spans="1:19" ht="24.95" customHeight="1" x14ac:dyDescent="0.25">
      <c r="A89" s="305">
        <v>695</v>
      </c>
      <c r="B89" s="259">
        <v>43039</v>
      </c>
      <c r="C89" s="243" t="s">
        <v>467</v>
      </c>
      <c r="D89" s="263">
        <v>80244204</v>
      </c>
      <c r="E89" s="244" t="s">
        <v>120</v>
      </c>
      <c r="F89" s="296" t="s">
        <v>29</v>
      </c>
      <c r="G89" s="226" t="s">
        <v>118</v>
      </c>
      <c r="H89" s="228">
        <v>43040</v>
      </c>
      <c r="I89" s="228">
        <v>43311</v>
      </c>
      <c r="J89" s="178" t="s">
        <v>468</v>
      </c>
      <c r="K89" s="297">
        <v>116704728</v>
      </c>
      <c r="L89" s="236">
        <f>+I89-H89</f>
        <v>271</v>
      </c>
      <c r="M89" s="231">
        <v>12967192</v>
      </c>
      <c r="N89" s="246"/>
      <c r="O89" s="264" t="s">
        <v>469</v>
      </c>
      <c r="P89" s="227" t="s">
        <v>148</v>
      </c>
      <c r="Q89" s="239" t="s">
        <v>149</v>
      </c>
      <c r="R89" s="227" t="s">
        <v>148</v>
      </c>
      <c r="S89" s="256" t="s">
        <v>117</v>
      </c>
    </row>
    <row r="90" spans="1:19" ht="24.95" customHeight="1" x14ac:dyDescent="0.25">
      <c r="A90" s="168">
        <v>696</v>
      </c>
      <c r="B90" s="170">
        <v>43039</v>
      </c>
      <c r="C90" s="171" t="s">
        <v>470</v>
      </c>
      <c r="D90" s="193">
        <v>80165994</v>
      </c>
      <c r="E90" s="160" t="s">
        <v>120</v>
      </c>
      <c r="F90" s="209" t="s">
        <v>29</v>
      </c>
      <c r="G90" s="204" t="s">
        <v>118</v>
      </c>
      <c r="H90" s="188">
        <v>43040</v>
      </c>
      <c r="I90" s="188">
        <v>43311</v>
      </c>
      <c r="J90" s="178" t="s">
        <v>471</v>
      </c>
      <c r="K90" s="219">
        <v>70159068</v>
      </c>
      <c r="L90" s="238">
        <f>+I90-H90</f>
        <v>271</v>
      </c>
      <c r="M90" s="219">
        <v>7795452</v>
      </c>
      <c r="N90" s="174"/>
      <c r="O90" s="162" t="s">
        <v>472</v>
      </c>
      <c r="P90" s="162" t="s">
        <v>148</v>
      </c>
      <c r="Q90" s="176" t="s">
        <v>149</v>
      </c>
      <c r="R90" s="162" t="s">
        <v>148</v>
      </c>
      <c r="S90" s="194" t="s">
        <v>117</v>
      </c>
    </row>
    <row r="91" spans="1:19" ht="24.95" customHeight="1" x14ac:dyDescent="0.25">
      <c r="A91" s="305">
        <v>697</v>
      </c>
      <c r="B91" s="259">
        <v>43039</v>
      </c>
      <c r="C91" s="171" t="s">
        <v>473</v>
      </c>
      <c r="D91" s="240">
        <v>80829267</v>
      </c>
      <c r="E91" s="240" t="s">
        <v>120</v>
      </c>
      <c r="F91" s="261" t="s">
        <v>29</v>
      </c>
      <c r="G91" s="226" t="s">
        <v>118</v>
      </c>
      <c r="H91" s="188">
        <v>43040</v>
      </c>
      <c r="I91" s="228">
        <v>43311</v>
      </c>
      <c r="J91" s="178" t="s">
        <v>474</v>
      </c>
      <c r="K91" s="232">
        <v>77751000</v>
      </c>
      <c r="L91" s="236">
        <f>+I91-H91</f>
        <v>271</v>
      </c>
      <c r="M91" s="232">
        <v>8639000</v>
      </c>
      <c r="N91" s="251"/>
      <c r="O91" s="273" t="s">
        <v>475</v>
      </c>
      <c r="P91" s="252" t="s">
        <v>148</v>
      </c>
      <c r="Q91" s="239" t="s">
        <v>149</v>
      </c>
      <c r="R91" s="252" t="s">
        <v>148</v>
      </c>
      <c r="S91" s="252" t="s">
        <v>117</v>
      </c>
    </row>
    <row r="92" spans="1:19" ht="24.95" customHeight="1" x14ac:dyDescent="0.25">
      <c r="A92" s="168">
        <v>698</v>
      </c>
      <c r="B92" s="170">
        <v>43039</v>
      </c>
      <c r="C92" s="171" t="s">
        <v>476</v>
      </c>
      <c r="D92" s="160">
        <v>52356135</v>
      </c>
      <c r="E92" s="160" t="s">
        <v>120</v>
      </c>
      <c r="F92" s="160" t="s">
        <v>29</v>
      </c>
      <c r="G92" s="204" t="s">
        <v>118</v>
      </c>
      <c r="H92" s="188">
        <v>43040</v>
      </c>
      <c r="I92" s="237">
        <v>43311</v>
      </c>
      <c r="J92" s="178" t="s">
        <v>477</v>
      </c>
      <c r="K92" s="219">
        <v>40068000</v>
      </c>
      <c r="L92" s="238">
        <f>+I92-H92</f>
        <v>271</v>
      </c>
      <c r="M92" s="219">
        <v>4452000</v>
      </c>
      <c r="N92" s="161"/>
      <c r="O92" s="203" t="s">
        <v>478</v>
      </c>
      <c r="P92" s="162" t="s">
        <v>148</v>
      </c>
      <c r="Q92" s="176" t="s">
        <v>149</v>
      </c>
      <c r="R92" s="162" t="s">
        <v>148</v>
      </c>
      <c r="S92" s="162" t="s">
        <v>117</v>
      </c>
    </row>
    <row r="93" spans="1:19" ht="24.95" customHeight="1" x14ac:dyDescent="0.25">
      <c r="A93" s="305">
        <v>699</v>
      </c>
      <c r="B93" s="298">
        <v>43039</v>
      </c>
      <c r="C93" s="243" t="s">
        <v>479</v>
      </c>
      <c r="D93" s="263">
        <v>7715116</v>
      </c>
      <c r="E93" s="244" t="s">
        <v>120</v>
      </c>
      <c r="F93" s="296" t="s">
        <v>29</v>
      </c>
      <c r="G93" s="226" t="s">
        <v>118</v>
      </c>
      <c r="H93" s="228">
        <v>43040</v>
      </c>
      <c r="I93" s="228">
        <v>43311</v>
      </c>
      <c r="J93" s="178" t="s">
        <v>480</v>
      </c>
      <c r="K93" s="297">
        <v>33390000</v>
      </c>
      <c r="L93" s="236">
        <f>+I93-H93</f>
        <v>271</v>
      </c>
      <c r="M93" s="231">
        <v>3710000</v>
      </c>
      <c r="N93" s="246"/>
      <c r="O93" s="175" t="s">
        <v>481</v>
      </c>
      <c r="P93" s="227" t="s">
        <v>148</v>
      </c>
      <c r="Q93" s="239" t="s">
        <v>149</v>
      </c>
      <c r="R93" s="227" t="s">
        <v>148</v>
      </c>
      <c r="S93" s="256" t="s">
        <v>117</v>
      </c>
    </row>
    <row r="94" spans="1:19" ht="24.95" customHeight="1" x14ac:dyDescent="0.25">
      <c r="A94" s="168">
        <f>1+A93</f>
        <v>700</v>
      </c>
      <c r="B94" s="170">
        <v>43039</v>
      </c>
      <c r="C94" s="171" t="s">
        <v>482</v>
      </c>
      <c r="D94" s="160">
        <v>39542349</v>
      </c>
      <c r="E94" s="160" t="s">
        <v>120</v>
      </c>
      <c r="F94" s="202" t="s">
        <v>29</v>
      </c>
      <c r="G94" s="204" t="s">
        <v>118</v>
      </c>
      <c r="H94" s="214">
        <v>43040</v>
      </c>
      <c r="I94" s="237">
        <v>43311</v>
      </c>
      <c r="J94" s="299" t="s">
        <v>483</v>
      </c>
      <c r="K94" s="219">
        <v>106896078</v>
      </c>
      <c r="L94" s="238">
        <f>+I94-H94</f>
        <v>271</v>
      </c>
      <c r="M94" s="225">
        <v>11877342</v>
      </c>
      <c r="N94" s="161"/>
      <c r="O94" s="203" t="s">
        <v>484</v>
      </c>
      <c r="P94" s="162" t="s">
        <v>148</v>
      </c>
      <c r="Q94" s="176" t="s">
        <v>149</v>
      </c>
      <c r="R94" s="162" t="s">
        <v>148</v>
      </c>
      <c r="S94" s="162" t="s">
        <v>117</v>
      </c>
    </row>
    <row r="95" spans="1:19" ht="24.95" customHeight="1" x14ac:dyDescent="0.25">
      <c r="A95" s="305">
        <v>701</v>
      </c>
      <c r="B95" s="242">
        <v>43039</v>
      </c>
      <c r="C95" s="243" t="s">
        <v>485</v>
      </c>
      <c r="D95" s="263">
        <v>79985545</v>
      </c>
      <c r="E95" s="300" t="s">
        <v>120</v>
      </c>
      <c r="F95" s="301" t="s">
        <v>29</v>
      </c>
      <c r="G95" s="226" t="s">
        <v>118</v>
      </c>
      <c r="H95" s="229">
        <v>43040</v>
      </c>
      <c r="I95" s="228">
        <v>43311</v>
      </c>
      <c r="J95" s="178" t="s">
        <v>486</v>
      </c>
      <c r="K95" s="297">
        <v>116704728</v>
      </c>
      <c r="L95" s="236">
        <f>+I95-H95</f>
        <v>271</v>
      </c>
      <c r="M95" s="231">
        <v>12967192</v>
      </c>
      <c r="N95" s="246"/>
      <c r="O95" s="175" t="s">
        <v>487</v>
      </c>
      <c r="P95" s="227" t="s">
        <v>148</v>
      </c>
      <c r="Q95" s="239" t="s">
        <v>149</v>
      </c>
      <c r="R95" s="227" t="s">
        <v>148</v>
      </c>
      <c r="S95" s="256" t="s">
        <v>117</v>
      </c>
    </row>
    <row r="96" spans="1:19" ht="24.95" customHeight="1" x14ac:dyDescent="0.25">
      <c r="A96" s="207">
        <v>702</v>
      </c>
      <c r="B96" s="181">
        <v>43039</v>
      </c>
      <c r="C96" s="171" t="s">
        <v>488</v>
      </c>
      <c r="D96" s="160">
        <v>41404875</v>
      </c>
      <c r="E96" s="160" t="s">
        <v>120</v>
      </c>
      <c r="F96" s="160" t="s">
        <v>29</v>
      </c>
      <c r="G96" s="204" t="s">
        <v>118</v>
      </c>
      <c r="H96" s="214">
        <v>43040</v>
      </c>
      <c r="I96" s="188">
        <v>43311</v>
      </c>
      <c r="J96" s="178" t="s">
        <v>489</v>
      </c>
      <c r="K96" s="220">
        <v>102173400</v>
      </c>
      <c r="L96" s="238">
        <f>+I96-H96</f>
        <v>271</v>
      </c>
      <c r="M96" s="219">
        <v>11352600</v>
      </c>
      <c r="N96" s="174"/>
      <c r="O96" s="175" t="s">
        <v>490</v>
      </c>
      <c r="P96" s="162" t="s">
        <v>309</v>
      </c>
      <c r="Q96" s="176" t="s">
        <v>310</v>
      </c>
      <c r="R96" s="162" t="s">
        <v>309</v>
      </c>
      <c r="S96" s="250" t="s">
        <v>117</v>
      </c>
    </row>
    <row r="97" spans="1:19" ht="24.95" customHeight="1" x14ac:dyDescent="0.25">
      <c r="A97" s="207">
        <v>703</v>
      </c>
      <c r="B97" s="181">
        <v>43039</v>
      </c>
      <c r="C97" s="171" t="s">
        <v>491</v>
      </c>
      <c r="D97" s="302">
        <v>20866397</v>
      </c>
      <c r="E97" s="205" t="s">
        <v>120</v>
      </c>
      <c r="F97" s="303" t="s">
        <v>29</v>
      </c>
      <c r="G97" s="204" t="s">
        <v>118</v>
      </c>
      <c r="H97" s="188">
        <v>43040</v>
      </c>
      <c r="I97" s="228">
        <v>43311</v>
      </c>
      <c r="J97" s="178" t="s">
        <v>492</v>
      </c>
      <c r="K97" s="292">
        <v>48443166</v>
      </c>
      <c r="L97" s="238">
        <f>+I97-H97</f>
        <v>271</v>
      </c>
      <c r="M97" s="292">
        <v>5382574</v>
      </c>
      <c r="N97" s="293"/>
      <c r="O97" s="304" t="s">
        <v>493</v>
      </c>
      <c r="P97" s="189" t="s">
        <v>148</v>
      </c>
      <c r="Q97" s="176" t="s">
        <v>149</v>
      </c>
      <c r="R97" s="189" t="s">
        <v>148</v>
      </c>
      <c r="S97" s="189" t="s">
        <v>117</v>
      </c>
    </row>
    <row r="98" spans="1:19" ht="24.95" customHeight="1" x14ac:dyDescent="0.25">
      <c r="A98" s="305">
        <v>704</v>
      </c>
      <c r="B98" s="242">
        <v>43039</v>
      </c>
      <c r="C98" s="243" t="s">
        <v>494</v>
      </c>
      <c r="D98" s="263">
        <v>80874745</v>
      </c>
      <c r="E98" s="244" t="s">
        <v>120</v>
      </c>
      <c r="F98" s="296" t="s">
        <v>29</v>
      </c>
      <c r="G98" s="226" t="s">
        <v>118</v>
      </c>
      <c r="H98" s="188">
        <v>43040</v>
      </c>
      <c r="I98" s="228">
        <v>43311</v>
      </c>
      <c r="J98" s="204" t="s">
        <v>495</v>
      </c>
      <c r="K98" s="231">
        <v>61056000</v>
      </c>
      <c r="L98" s="236">
        <f>+I98-H98</f>
        <v>271</v>
      </c>
      <c r="M98" s="231">
        <v>6784000</v>
      </c>
      <c r="N98" s="246"/>
      <c r="O98" s="175" t="s">
        <v>496</v>
      </c>
      <c r="P98" s="227" t="s">
        <v>148</v>
      </c>
      <c r="Q98" s="239" t="s">
        <v>149</v>
      </c>
      <c r="R98" s="227" t="s">
        <v>148</v>
      </c>
      <c r="S98" s="256" t="s">
        <v>117</v>
      </c>
    </row>
    <row r="99" spans="1:19" ht="24.95" customHeight="1" x14ac:dyDescent="0.25">
      <c r="A99" s="168">
        <v>705</v>
      </c>
      <c r="B99" s="250">
        <v>43039</v>
      </c>
      <c r="C99" s="171" t="s">
        <v>497</v>
      </c>
      <c r="D99" s="160">
        <v>20653975</v>
      </c>
      <c r="E99" s="160" t="s">
        <v>120</v>
      </c>
      <c r="F99" s="160" t="s">
        <v>29</v>
      </c>
      <c r="G99" s="204" t="s">
        <v>118</v>
      </c>
      <c r="H99" s="214">
        <v>43040</v>
      </c>
      <c r="I99" s="214">
        <v>43084</v>
      </c>
      <c r="J99" s="204" t="s">
        <v>498</v>
      </c>
      <c r="K99" s="220">
        <v>10866000</v>
      </c>
      <c r="L99" s="238">
        <f>+I99-H99</f>
        <v>44</v>
      </c>
      <c r="M99" s="219">
        <v>7244000</v>
      </c>
      <c r="N99" s="174"/>
      <c r="O99" s="203" t="s">
        <v>499</v>
      </c>
      <c r="P99" s="176" t="s">
        <v>139</v>
      </c>
      <c r="Q99" s="162" t="s">
        <v>500</v>
      </c>
      <c r="R99" s="176" t="s">
        <v>207</v>
      </c>
      <c r="S99" s="162" t="s">
        <v>117</v>
      </c>
    </row>
    <row r="100" spans="1:19" ht="24.95" customHeight="1" x14ac:dyDescent="0.25">
      <c r="A100" s="305">
        <v>706</v>
      </c>
      <c r="B100" s="272">
        <v>43039</v>
      </c>
      <c r="C100" s="171" t="s">
        <v>501</v>
      </c>
      <c r="D100" s="263">
        <v>15962736</v>
      </c>
      <c r="E100" s="244" t="s">
        <v>120</v>
      </c>
      <c r="F100" s="296" t="s">
        <v>29</v>
      </c>
      <c r="G100" s="226" t="s">
        <v>118</v>
      </c>
      <c r="H100" s="214">
        <v>43040</v>
      </c>
      <c r="I100" s="228">
        <v>43311</v>
      </c>
      <c r="J100" s="299" t="s">
        <v>502</v>
      </c>
      <c r="K100" s="231">
        <v>62964000</v>
      </c>
      <c r="L100" s="236">
        <f>+I100-H100</f>
        <v>271</v>
      </c>
      <c r="M100" s="231">
        <v>6996000</v>
      </c>
      <c r="N100" s="246"/>
      <c r="O100" s="175" t="s">
        <v>503</v>
      </c>
      <c r="P100" s="227" t="s">
        <v>148</v>
      </c>
      <c r="Q100" s="239" t="s">
        <v>149</v>
      </c>
      <c r="R100" s="227" t="s">
        <v>148</v>
      </c>
      <c r="S100" s="256" t="s">
        <v>117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octubre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2017-11-09T16:23:03Z</dcterms:modified>
</cp:coreProperties>
</file>